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1 - BD Benešova 642-644 –..." sheetId="2" r:id="rId2"/>
    <sheet name="VRN - Ostatní a vedlejší ..." sheetId="3" r:id="rId3"/>
    <sheet name="Pokyny pro vyplnění" sheetId="4" r:id="rId4"/>
  </sheets>
  <definedNames>
    <definedName name="_xlnm.Print_Area" localSheetId="0">'Rekapitulace stavby'!$D$4:$AO$36,'Rekapitulace stavby'!$C$42:$AQ$57</definedName>
    <definedName name="_xlnm.Print_Titles" localSheetId="0">'Rekapitulace stavby'!$52:$52</definedName>
    <definedName name="_xlnm._FilterDatabase" localSheetId="1" hidden="1">'1 - BD Benešova 642-644 –...'!$C$94:$K$305</definedName>
    <definedName name="_xlnm.Print_Area" localSheetId="1">'1 - BD Benešova 642-644 –...'!$C$4:$J$39,'1 - BD Benešova 642-644 –...'!$C$45:$J$76,'1 - BD Benešova 642-644 –...'!$C$82:$K$305</definedName>
    <definedName name="_xlnm.Print_Titles" localSheetId="1">'1 - BD Benešova 642-644 –...'!$94:$94</definedName>
    <definedName name="_xlnm._FilterDatabase" localSheetId="2" hidden="1">'VRN - Ostatní a vedlejší ...'!$C$79:$K$83</definedName>
    <definedName name="_xlnm.Print_Area" localSheetId="2">'VRN - Ostatní a vedlejší ...'!$C$4:$J$39,'VRN - Ostatní a vedlejší ...'!$C$45:$J$61,'VRN - Ostatní a vedlejší ...'!$C$67:$K$83</definedName>
    <definedName name="_xlnm.Print_Titles" localSheetId="2">'VRN - Ostatní a vedlejší ...'!$79:$79</definedName>
    <definedName name="_xlnm.Print_Area" localSheetId="3">'Pokyny pro vyplnění'!$B$2:$K$71,'Pokyny pro vyplnění'!$B$74:$K$118,'Pokyny pro vyplnění'!$B$121:$K$161,'Pokyny pro vyplnění'!$B$164:$K$218</definedName>
  </definedNames>
  <calcPr/>
</workbook>
</file>

<file path=xl/calcChain.xml><?xml version="1.0" encoding="utf-8"?>
<calcChain xmlns="http://schemas.openxmlformats.org/spreadsheetml/2006/main">
  <c i="3" l="1" r="J37"/>
  <c r="J36"/>
  <c i="1" r="AY56"/>
  <c i="3" r="J35"/>
  <c i="1" r="AX56"/>
  <c i="3" r="BI83"/>
  <c r="BH83"/>
  <c r="BG83"/>
  <c r="BE83"/>
  <c r="T83"/>
  <c r="R83"/>
  <c r="P83"/>
  <c r="BI82"/>
  <c r="BH82"/>
  <c r="BG82"/>
  <c r="BE82"/>
  <c r="T82"/>
  <c r="R82"/>
  <c r="P82"/>
  <c r="F74"/>
  <c r="E72"/>
  <c r="F52"/>
  <c r="E50"/>
  <c r="J24"/>
  <c r="E24"/>
  <c r="J77"/>
  <c r="J23"/>
  <c r="J21"/>
  <c r="E21"/>
  <c r="J76"/>
  <c r="J20"/>
  <c r="J18"/>
  <c r="E18"/>
  <c r="F55"/>
  <c r="J17"/>
  <c r="J15"/>
  <c r="E15"/>
  <c r="F54"/>
  <c r="J14"/>
  <c r="J12"/>
  <c r="J74"/>
  <c r="E7"/>
  <c r="E48"/>
  <c i="2" r="J37"/>
  <c r="J36"/>
  <c i="1" r="AY55"/>
  <c i="2" r="J35"/>
  <c i="1" r="AX55"/>
  <c i="2" r="BI304"/>
  <c r="BH304"/>
  <c r="BG304"/>
  <c r="BE304"/>
  <c r="T304"/>
  <c r="R304"/>
  <c r="P304"/>
  <c r="BI295"/>
  <c r="BH295"/>
  <c r="BG295"/>
  <c r="BE295"/>
  <c r="T295"/>
  <c r="R295"/>
  <c r="P295"/>
  <c r="BI292"/>
  <c r="BH292"/>
  <c r="BG292"/>
  <c r="BE292"/>
  <c r="T292"/>
  <c r="R292"/>
  <c r="P292"/>
  <c r="BI289"/>
  <c r="BH289"/>
  <c r="BG289"/>
  <c r="BE289"/>
  <c r="T289"/>
  <c r="R289"/>
  <c r="P289"/>
  <c r="BI284"/>
  <c r="BH284"/>
  <c r="BG284"/>
  <c r="BE284"/>
  <c r="T284"/>
  <c r="R284"/>
  <c r="P284"/>
  <c r="BI282"/>
  <c r="BH282"/>
  <c r="BG282"/>
  <c r="BE282"/>
  <c r="T282"/>
  <c r="R282"/>
  <c r="P282"/>
  <c r="BI280"/>
  <c r="BH280"/>
  <c r="BG280"/>
  <c r="BE280"/>
  <c r="T280"/>
  <c r="R280"/>
  <c r="P280"/>
  <c r="BI278"/>
  <c r="BH278"/>
  <c r="BG278"/>
  <c r="BE278"/>
  <c r="T278"/>
  <c r="R278"/>
  <c r="P278"/>
  <c r="BI276"/>
  <c r="BH276"/>
  <c r="BG276"/>
  <c r="BE276"/>
  <c r="T276"/>
  <c r="R276"/>
  <c r="P276"/>
  <c r="BI272"/>
  <c r="BH272"/>
  <c r="BG272"/>
  <c r="BE272"/>
  <c r="T272"/>
  <c r="R272"/>
  <c r="P272"/>
  <c r="BI270"/>
  <c r="BH270"/>
  <c r="BG270"/>
  <c r="BE270"/>
  <c r="T270"/>
  <c r="R270"/>
  <c r="P270"/>
  <c r="BI268"/>
  <c r="BH268"/>
  <c r="BG268"/>
  <c r="BE268"/>
  <c r="T268"/>
  <c r="R268"/>
  <c r="P268"/>
  <c r="BI263"/>
  <c r="BH263"/>
  <c r="BG263"/>
  <c r="BE263"/>
  <c r="T263"/>
  <c r="R263"/>
  <c r="P263"/>
  <c r="BI260"/>
  <c r="BH260"/>
  <c r="BG260"/>
  <c r="BE260"/>
  <c r="T260"/>
  <c r="R260"/>
  <c r="P260"/>
  <c r="BI259"/>
  <c r="BH259"/>
  <c r="BG259"/>
  <c r="BE259"/>
  <c r="T259"/>
  <c r="R259"/>
  <c r="P259"/>
  <c r="BI258"/>
  <c r="BH258"/>
  <c r="BG258"/>
  <c r="BE258"/>
  <c r="T258"/>
  <c r="R258"/>
  <c r="P258"/>
  <c r="BI257"/>
  <c r="BH257"/>
  <c r="BG257"/>
  <c r="BE257"/>
  <c r="T257"/>
  <c r="R257"/>
  <c r="P257"/>
  <c r="BI256"/>
  <c r="BH256"/>
  <c r="BG256"/>
  <c r="BE256"/>
  <c r="T256"/>
  <c r="R256"/>
  <c r="P256"/>
  <c r="BI255"/>
  <c r="BH255"/>
  <c r="BG255"/>
  <c r="BE255"/>
  <c r="T255"/>
  <c r="R255"/>
  <c r="P255"/>
  <c r="BI254"/>
  <c r="BH254"/>
  <c r="BG254"/>
  <c r="BE254"/>
  <c r="T254"/>
  <c r="R254"/>
  <c r="P254"/>
  <c r="BI245"/>
  <c r="BH245"/>
  <c r="BG245"/>
  <c r="BE245"/>
  <c r="T245"/>
  <c r="R245"/>
  <c r="P245"/>
  <c r="BI243"/>
  <c r="BH243"/>
  <c r="BG243"/>
  <c r="BE243"/>
  <c r="T243"/>
  <c r="R243"/>
  <c r="P243"/>
  <c r="BI241"/>
  <c r="BH241"/>
  <c r="BG241"/>
  <c r="BE241"/>
  <c r="T241"/>
  <c r="R241"/>
  <c r="P241"/>
  <c r="BI239"/>
  <c r="BH239"/>
  <c r="BG239"/>
  <c r="BE239"/>
  <c r="T239"/>
  <c r="R239"/>
  <c r="P239"/>
  <c r="BI236"/>
  <c r="BH236"/>
  <c r="BG236"/>
  <c r="BE236"/>
  <c r="T236"/>
  <c r="R236"/>
  <c r="P236"/>
  <c r="BI234"/>
  <c r="BH234"/>
  <c r="BG234"/>
  <c r="BE234"/>
  <c r="T234"/>
  <c r="R234"/>
  <c r="P234"/>
  <c r="BI225"/>
  <c r="BH225"/>
  <c r="BG225"/>
  <c r="BE225"/>
  <c r="T225"/>
  <c r="R225"/>
  <c r="P225"/>
  <c r="BI222"/>
  <c r="BH222"/>
  <c r="BG222"/>
  <c r="BE222"/>
  <c r="T222"/>
  <c r="R222"/>
  <c r="P222"/>
  <c r="BI218"/>
  <c r="BH218"/>
  <c r="BG218"/>
  <c r="BE218"/>
  <c r="T218"/>
  <c r="R218"/>
  <c r="P218"/>
  <c r="BI216"/>
  <c r="BH216"/>
  <c r="BG216"/>
  <c r="BE216"/>
  <c r="T216"/>
  <c r="R216"/>
  <c r="P216"/>
  <c r="BI214"/>
  <c r="BH214"/>
  <c r="BG214"/>
  <c r="BE214"/>
  <c r="T214"/>
  <c r="R214"/>
  <c r="P214"/>
  <c r="BI212"/>
  <c r="BH212"/>
  <c r="BG212"/>
  <c r="BE212"/>
  <c r="T212"/>
  <c r="R212"/>
  <c r="P212"/>
  <c r="BI210"/>
  <c r="BH210"/>
  <c r="BG210"/>
  <c r="BE210"/>
  <c r="T210"/>
  <c r="R210"/>
  <c r="P210"/>
  <c r="BI208"/>
  <c r="BH208"/>
  <c r="BG208"/>
  <c r="BE208"/>
  <c r="T208"/>
  <c r="R208"/>
  <c r="P208"/>
  <c r="BI203"/>
  <c r="BH203"/>
  <c r="BG203"/>
  <c r="BE203"/>
  <c r="T203"/>
  <c r="R203"/>
  <c r="P203"/>
  <c r="BI202"/>
  <c r="BH202"/>
  <c r="BG202"/>
  <c r="BE202"/>
  <c r="T202"/>
  <c r="R202"/>
  <c r="P202"/>
  <c r="BI198"/>
  <c r="BH198"/>
  <c r="BG198"/>
  <c r="BE198"/>
  <c r="T198"/>
  <c r="R198"/>
  <c r="P198"/>
  <c r="BI193"/>
  <c r="BH193"/>
  <c r="BG193"/>
  <c r="BE193"/>
  <c r="T193"/>
  <c r="R193"/>
  <c r="P193"/>
  <c r="BI187"/>
  <c r="BH187"/>
  <c r="BG187"/>
  <c r="BE187"/>
  <c r="T187"/>
  <c r="T186"/>
  <c r="R187"/>
  <c r="R186"/>
  <c r="P187"/>
  <c r="P186"/>
  <c r="BI183"/>
  <c r="BH183"/>
  <c r="BG183"/>
  <c r="BE183"/>
  <c r="T183"/>
  <c r="T182"/>
  <c r="R183"/>
  <c r="R182"/>
  <c r="P183"/>
  <c r="P182"/>
  <c r="BI180"/>
  <c r="BH180"/>
  <c r="BG180"/>
  <c r="BE180"/>
  <c r="T180"/>
  <c r="R180"/>
  <c r="P180"/>
  <c r="BI177"/>
  <c r="BH177"/>
  <c r="BG177"/>
  <c r="BE177"/>
  <c r="T177"/>
  <c r="R177"/>
  <c r="P177"/>
  <c r="BI175"/>
  <c r="BH175"/>
  <c r="BG175"/>
  <c r="BE175"/>
  <c r="T175"/>
  <c r="R175"/>
  <c r="P175"/>
  <c r="BI173"/>
  <c r="BH173"/>
  <c r="BG173"/>
  <c r="BE173"/>
  <c r="T173"/>
  <c r="R173"/>
  <c r="P173"/>
  <c r="BI167"/>
  <c r="BH167"/>
  <c r="BG167"/>
  <c r="BE167"/>
  <c r="T167"/>
  <c r="R167"/>
  <c r="P167"/>
  <c r="BI163"/>
  <c r="BH163"/>
  <c r="BG163"/>
  <c r="BE163"/>
  <c r="T163"/>
  <c r="R163"/>
  <c r="P163"/>
  <c r="BI156"/>
  <c r="BH156"/>
  <c r="BG156"/>
  <c r="BE156"/>
  <c r="T156"/>
  <c r="R156"/>
  <c r="P156"/>
  <c r="BI153"/>
  <c r="BH153"/>
  <c r="BG153"/>
  <c r="BE153"/>
  <c r="T153"/>
  <c r="R153"/>
  <c r="P153"/>
  <c r="BI151"/>
  <c r="BH151"/>
  <c r="BG151"/>
  <c r="BE151"/>
  <c r="T151"/>
  <c r="T150"/>
  <c r="R151"/>
  <c r="R150"/>
  <c r="P151"/>
  <c r="P150"/>
  <c r="BI147"/>
  <c r="BH147"/>
  <c r="BG147"/>
  <c r="BE147"/>
  <c r="T147"/>
  <c r="R147"/>
  <c r="P147"/>
  <c r="BI144"/>
  <c r="BH144"/>
  <c r="BG144"/>
  <c r="BE144"/>
  <c r="T144"/>
  <c r="R144"/>
  <c r="P144"/>
  <c r="BI141"/>
  <c r="BH141"/>
  <c r="BG141"/>
  <c r="BE141"/>
  <c r="T141"/>
  <c r="R141"/>
  <c r="P141"/>
  <c r="BI139"/>
  <c r="BH139"/>
  <c r="BG139"/>
  <c r="BE139"/>
  <c r="T139"/>
  <c r="R139"/>
  <c r="P139"/>
  <c r="BI137"/>
  <c r="BH137"/>
  <c r="BG137"/>
  <c r="BE137"/>
  <c r="T137"/>
  <c r="R137"/>
  <c r="P137"/>
  <c r="BI130"/>
  <c r="BH130"/>
  <c r="BG130"/>
  <c r="BE130"/>
  <c r="T130"/>
  <c r="R130"/>
  <c r="P130"/>
  <c r="BI124"/>
  <c r="BH124"/>
  <c r="BG124"/>
  <c r="BE124"/>
  <c r="T124"/>
  <c r="R124"/>
  <c r="P124"/>
  <c r="BI117"/>
  <c r="BH117"/>
  <c r="BG117"/>
  <c r="BE117"/>
  <c r="T117"/>
  <c r="R117"/>
  <c r="P117"/>
  <c r="BI115"/>
  <c r="BH115"/>
  <c r="BG115"/>
  <c r="BE115"/>
  <c r="T115"/>
  <c r="R115"/>
  <c r="P115"/>
  <c r="BI113"/>
  <c r="BH113"/>
  <c r="BG113"/>
  <c r="BE113"/>
  <c r="T113"/>
  <c r="R113"/>
  <c r="P113"/>
  <c r="BI111"/>
  <c r="BH111"/>
  <c r="BG111"/>
  <c r="BE111"/>
  <c r="T111"/>
  <c r="R111"/>
  <c r="P111"/>
  <c r="BI105"/>
  <c r="BH105"/>
  <c r="BG105"/>
  <c r="BE105"/>
  <c r="T105"/>
  <c r="R105"/>
  <c r="P105"/>
  <c r="BI99"/>
  <c r="BH99"/>
  <c r="BG99"/>
  <c r="BE99"/>
  <c r="T99"/>
  <c r="R99"/>
  <c r="P99"/>
  <c r="F89"/>
  <c r="E87"/>
  <c r="F52"/>
  <c r="E50"/>
  <c r="J24"/>
  <c r="E24"/>
  <c r="J92"/>
  <c r="J23"/>
  <c r="J21"/>
  <c r="E21"/>
  <c r="J91"/>
  <c r="J20"/>
  <c r="J18"/>
  <c r="E18"/>
  <c r="F55"/>
  <c r="J17"/>
  <c r="J15"/>
  <c r="E15"/>
  <c r="F91"/>
  <c r="J14"/>
  <c r="J12"/>
  <c r="J89"/>
  <c r="E7"/>
  <c r="E48"/>
  <c i="1" r="L50"/>
  <c r="AM50"/>
  <c r="AM49"/>
  <c r="L49"/>
  <c r="AM47"/>
  <c r="L47"/>
  <c r="L45"/>
  <c r="L44"/>
  <c i="2" r="J198"/>
  <c r="BK210"/>
  <c r="BK193"/>
  <c r="BK245"/>
  <c r="BK202"/>
  <c r="J139"/>
  <c r="J270"/>
  <c r="J202"/>
  <c r="J278"/>
  <c r="BK259"/>
  <c i="3" r="J82"/>
  <c i="2" r="BK105"/>
  <c r="J222"/>
  <c r="BK187"/>
  <c r="J225"/>
  <c r="BK203"/>
  <c r="BK222"/>
  <c r="BK137"/>
  <c r="J258"/>
  <c r="BK256"/>
  <c r="J137"/>
  <c r="BK99"/>
  <c r="BK175"/>
  <c r="BK163"/>
  <c r="J245"/>
  <c r="BK173"/>
  <c r="J117"/>
  <c r="J99"/>
  <c r="BK292"/>
  <c r="BK214"/>
  <c r="J243"/>
  <c r="BK304"/>
  <c r="BK257"/>
  <c r="BK236"/>
  <c r="J284"/>
  <c r="BK208"/>
  <c r="BK260"/>
  <c r="J272"/>
  <c r="BK270"/>
  <c r="J282"/>
  <c i="3" r="BK82"/>
  <c i="2" r="J257"/>
  <c r="BK141"/>
  <c r="J210"/>
  <c r="BK255"/>
  <c r="J268"/>
  <c r="J255"/>
  <c r="BK272"/>
  <c r="J259"/>
  <c r="J212"/>
  <c r="J141"/>
  <c r="J124"/>
  <c r="BK139"/>
  <c r="BK144"/>
  <c r="J156"/>
  <c r="BK153"/>
  <c r="BK239"/>
  <c r="BK218"/>
  <c r="BK284"/>
  <c r="J151"/>
  <c r="BK282"/>
  <c r="J147"/>
  <c r="J167"/>
  <c r="J292"/>
  <c r="BK124"/>
  <c r="J304"/>
  <c r="J144"/>
  <c r="BK151"/>
  <c r="J111"/>
  <c r="BK234"/>
  <c r="J280"/>
  <c r="BK263"/>
  <c r="J260"/>
  <c r="BK241"/>
  <c r="J130"/>
  <c r="J153"/>
  <c r="J276"/>
  <c r="BK212"/>
  <c r="BK216"/>
  <c r="BK268"/>
  <c r="J289"/>
  <c r="BK243"/>
  <c r="BK225"/>
  <c r="BK115"/>
  <c i="3" r="J83"/>
  <c i="2" r="J214"/>
  <c r="BK183"/>
  <c r="BK113"/>
  <c r="J263"/>
  <c r="J113"/>
  <c r="BK156"/>
  <c r="BK198"/>
  <c r="J183"/>
  <c i="1" r="AS54"/>
  <c i="2" r="J105"/>
  <c r="BK258"/>
  <c r="J177"/>
  <c r="BK117"/>
  <c r="J256"/>
  <c i="3" r="BK83"/>
  <c i="2" r="J218"/>
  <c r="J180"/>
  <c r="BK295"/>
  <c r="J241"/>
  <c r="BK167"/>
  <c r="J115"/>
  <c r="BK111"/>
  <c r="J203"/>
  <c r="BK130"/>
  <c r="BK280"/>
  <c r="J234"/>
  <c r="J254"/>
  <c r="J208"/>
  <c r="BK254"/>
  <c r="J216"/>
  <c r="J173"/>
  <c r="J163"/>
  <c r="BK180"/>
  <c r="BK177"/>
  <c r="BK289"/>
  <c r="J295"/>
  <c r="J236"/>
  <c r="J175"/>
  <c r="J193"/>
  <c r="BK278"/>
  <c r="J187"/>
  <c r="J239"/>
  <c r="BK276"/>
  <c r="BK147"/>
  <c l="1" r="P238"/>
  <c r="P294"/>
  <c r="R294"/>
  <c r="T294"/>
  <c r="BK224"/>
  <c r="J224"/>
  <c r="J72"/>
  <c r="T262"/>
  <c r="BK98"/>
  <c r="T129"/>
  <c r="T152"/>
  <c r="T149"/>
  <c r="BK192"/>
  <c r="P224"/>
  <c r="R238"/>
  <c r="T98"/>
  <c r="T97"/>
  <c r="BK152"/>
  <c r="R172"/>
  <c r="BK238"/>
  <c r="J238"/>
  <c r="J73"/>
  <c r="R262"/>
  <c r="P98"/>
  <c r="R129"/>
  <c r="BK172"/>
  <c r="J172"/>
  <c r="J67"/>
  <c r="P192"/>
  <c r="P185"/>
  <c r="T224"/>
  <c r="P262"/>
  <c i="3" r="BK81"/>
  <c r="J81"/>
  <c r="J60"/>
  <c r="P81"/>
  <c r="P80"/>
  <c i="1" r="AU56"/>
  <c i="2" r="P129"/>
  <c r="R152"/>
  <c r="R149"/>
  <c r="T172"/>
  <c r="T192"/>
  <c r="T185"/>
  <c r="T238"/>
  <c i="3" r="R81"/>
  <c r="R80"/>
  <c i="2" r="R98"/>
  <c r="R97"/>
  <c r="R96"/>
  <c r="BK129"/>
  <c r="J129"/>
  <c r="J63"/>
  <c r="P152"/>
  <c r="P149"/>
  <c r="P172"/>
  <c r="R192"/>
  <c r="R185"/>
  <c r="R224"/>
  <c r="BK262"/>
  <c r="J262"/>
  <c r="J74"/>
  <c i="3" r="T81"/>
  <c r="T80"/>
  <c i="2" r="BK182"/>
  <c r="J182"/>
  <c r="J68"/>
  <c r="BK150"/>
  <c r="J150"/>
  <c r="J65"/>
  <c r="BK186"/>
  <c r="J186"/>
  <c r="J70"/>
  <c r="BK294"/>
  <c r="J294"/>
  <c r="J75"/>
  <c r="J98"/>
  <c r="J62"/>
  <c r="J192"/>
  <c r="J71"/>
  <c i="3" r="J54"/>
  <c r="E70"/>
  <c r="F76"/>
  <c r="BF83"/>
  <c r="J55"/>
  <c r="F77"/>
  <c r="BF82"/>
  <c r="J52"/>
  <c i="2" r="J52"/>
  <c r="E85"/>
  <c r="F92"/>
  <c r="BF124"/>
  <c r="BF167"/>
  <c r="BF175"/>
  <c r="BF210"/>
  <c r="BF216"/>
  <c r="BF241"/>
  <c r="BF243"/>
  <c r="F54"/>
  <c r="BF111"/>
  <c r="BF144"/>
  <c r="BF173"/>
  <c r="BF180"/>
  <c r="BF183"/>
  <c r="BF208"/>
  <c r="BF239"/>
  <c r="BF258"/>
  <c r="BF268"/>
  <c r="BF270"/>
  <c r="BF278"/>
  <c r="BF280"/>
  <c r="J55"/>
  <c r="BF113"/>
  <c r="BF117"/>
  <c r="BF141"/>
  <c r="BF177"/>
  <c r="BF218"/>
  <c r="BF222"/>
  <c r="BF234"/>
  <c r="BF254"/>
  <c r="BF259"/>
  <c r="BF263"/>
  <c r="J54"/>
  <c r="BF99"/>
  <c r="BF105"/>
  <c r="BF147"/>
  <c r="BF187"/>
  <c r="BF236"/>
  <c r="BF245"/>
  <c r="BF115"/>
  <c r="BF193"/>
  <c r="BF202"/>
  <c r="BF225"/>
  <c r="BF255"/>
  <c r="BF256"/>
  <c r="BF257"/>
  <c r="BF272"/>
  <c r="BF284"/>
  <c r="BF289"/>
  <c r="BF295"/>
  <c r="BF304"/>
  <c r="BF130"/>
  <c r="BF137"/>
  <c r="BF139"/>
  <c r="BF151"/>
  <c r="BF153"/>
  <c r="BF156"/>
  <c r="BF163"/>
  <c r="BF198"/>
  <c r="BF203"/>
  <c r="BF212"/>
  <c r="BF214"/>
  <c r="BF260"/>
  <c r="BF276"/>
  <c r="BF282"/>
  <c r="BF292"/>
  <c i="3" r="F37"/>
  <c i="1" r="BD56"/>
  <c i="2" r="F33"/>
  <c i="1" r="AZ55"/>
  <c i="2" r="F36"/>
  <c i="1" r="BC55"/>
  <c i="2" r="F37"/>
  <c i="1" r="BD55"/>
  <c i="2" r="J33"/>
  <c i="1" r="AV55"/>
  <c i="3" r="F35"/>
  <c i="1" r="BB56"/>
  <c i="3" r="J33"/>
  <c i="1" r="AV56"/>
  <c i="3" r="F36"/>
  <c i="1" r="BC56"/>
  <c i="3" r="F33"/>
  <c i="1" r="AZ56"/>
  <c i="2" r="F35"/>
  <c i="1" r="BB55"/>
  <c i="2" l="1" r="BK149"/>
  <c r="J149"/>
  <c r="J64"/>
  <c r="T96"/>
  <c r="T95"/>
  <c r="BK97"/>
  <c r="BK96"/>
  <c r="R95"/>
  <c r="P97"/>
  <c r="P96"/>
  <c r="P95"/>
  <c i="1" r="AU55"/>
  <c i="2" r="BK185"/>
  <c r="J185"/>
  <c r="J69"/>
  <c r="J152"/>
  <c r="J66"/>
  <c i="3" r="BK80"/>
  <c r="J80"/>
  <c i="1" r="BD54"/>
  <c r="W33"/>
  <c i="3" r="J30"/>
  <c i="1" r="AG56"/>
  <c r="AZ54"/>
  <c r="W29"/>
  <c i="2" r="J34"/>
  <c i="1" r="AW55"/>
  <c r="AT55"/>
  <c r="BC54"/>
  <c r="W32"/>
  <c r="AU54"/>
  <c i="3" r="J34"/>
  <c i="1" r="AW56"/>
  <c r="AT56"/>
  <c i="2" r="F34"/>
  <c i="1" r="BA55"/>
  <c i="3" r="F34"/>
  <c i="1" r="BA56"/>
  <c r="BB54"/>
  <c r="W31"/>
  <c i="2" l="1" r="BK95"/>
  <c r="J95"/>
  <c i="3" r="J59"/>
  <c i="2" r="J96"/>
  <c r="J60"/>
  <c r="J97"/>
  <c r="J61"/>
  <c i="3" r="J39"/>
  <c i="1" r="AN56"/>
  <c i="2" r="J30"/>
  <c i="1" r="AG55"/>
  <c r="AG54"/>
  <c r="AK26"/>
  <c r="AX54"/>
  <c r="AY54"/>
  <c r="AV54"/>
  <c r="AK29"/>
  <c r="BA54"/>
  <c r="W30"/>
  <c i="2" l="1" r="J39"/>
  <c r="J59"/>
  <c i="1" r="AN55"/>
  <c r="AW54"/>
  <c r="AK30"/>
  <c r="AK35"/>
  <c l="1" r="AT54"/>
  <c r="AN54"/>
</calcChain>
</file>

<file path=xl/sharedStrings.xml><?xml version="1.0" encoding="utf-8"?>
<sst xmlns="http://schemas.openxmlformats.org/spreadsheetml/2006/main">
  <si>
    <t>Export Komplet</t>
  </si>
  <si>
    <t>VZ</t>
  </si>
  <si>
    <t>2.0</t>
  </si>
  <si>
    <t/>
  </si>
  <si>
    <t>False</t>
  </si>
  <si>
    <t>{dc74a11f-3fa0-4317-82ea-a472a7c647c6}</t>
  </si>
  <si>
    <t xml:space="preserve">&gt;&gt;  skryté sloupce  &lt;&lt;</t>
  </si>
  <si>
    <t>0,01</t>
  </si>
  <si>
    <t>21</t>
  </si>
  <si>
    <t>15</t>
  </si>
  <si>
    <t>REKAPITULACE STAVBY</t>
  </si>
  <si>
    <t xml:space="preserve">v ---  níže se nacházejí doplnkové a pomocné údaje k sestavám  --- v</t>
  </si>
  <si>
    <t>Návod na vyplnění</t>
  </si>
  <si>
    <t>0,001</t>
  </si>
  <si>
    <t>Kód:</t>
  </si>
  <si>
    <t>1</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</si>
  <si>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</si>
  <si>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</si>
  <si>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BD Benešova 642-644 – OKNA</t>
  </si>
  <si>
    <t>KSO:</t>
  </si>
  <si>
    <t>CC-CZ:</t>
  </si>
  <si>
    <t>Místo:</t>
  </si>
  <si>
    <t xml:space="preserve"> </t>
  </si>
  <si>
    <t>Datum:</t>
  </si>
  <si>
    <t>18. 1. 2023</t>
  </si>
  <si>
    <t>Zadavatel:</t>
  </si>
  <si>
    <t>IČ:</t>
  </si>
  <si>
    <t>DIČ:</t>
  </si>
  <si>
    <t>Uchazeč:</t>
  </si>
  <si>
    <t>Vyplň údaj</t>
  </si>
  <si>
    <t>Projektant:</t>
  </si>
  <si>
    <t>True</t>
  </si>
  <si>
    <t>Zpracovatel:</t>
  </si>
  <si>
    <t>Poznámka:</t>
  </si>
  <si>
    <t xml:space="preserve">Součástí zadávací dokumentace je nejen výkaz výměr, ale i projektová dokumentace. Cena musí být tvořena na základě prohlídky stavby a minimálně těchto dvou částí zadávací dokumentace. Přesto, že tento výkaz výměr byl vypracován s nejvyšší péčí,  je na výhradní odpovědnosti nabízejícího zkontrolovat položky a výměry zde uvedené s výkresovou a textovou částí dokumentace a případně uvést opravené či doplněné položky na zvláštní list nabídky. Projektová dokumentace a TZ má přednost před rozpočtem._x000d_
_x000d_
Výměna oken musí probíhat v koordinaci s realizací rekonstrukcí střechy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</si>
  <si>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</si>
  <si>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</si>
  <si>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</si>
  <si>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</si>
  <si>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</si>
  <si>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</si>
  <si>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</si>
  <si>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</si>
  <si>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</si>
  <si>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</si>
  <si>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</si>
  <si>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</si>
  <si>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</si>
  <si>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</si>
  <si>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</si>
  <si>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</si>
  <si>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</si>
  <si>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</si>
  <si>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</si>
  <si>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</si>
  <si>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</si>
  <si>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</si>
  <si>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</si>
  <si>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</si>
  <si>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</si>
  <si>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</si>
  <si>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</si>
  <si>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</si>
  <si>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</si>
  <si>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</si>
  <si>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</si>
  <si>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</si>
  <si>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</si>
  <si>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</si>
  <si>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</si>
  <si>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</si>
  <si>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</si>
  <si>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</si>
  <si>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</si>
  <si>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STA</t>
  </si>
  <si>
    <t>{2995e454-2ce1-4d5b-8eff-896c5e88fded}</t>
  </si>
  <si>
    <t>VRN</t>
  </si>
  <si>
    <t>Ostatní a vedlejší náklady</t>
  </si>
  <si>
    <t>{9720ae81-3b65-4751-9d9d-72f24001ba9c}</t>
  </si>
  <si>
    <t>KRYCÍ LIST SOUPISU PRACÍ</t>
  </si>
  <si>
    <t>Objekt:</t>
  </si>
  <si>
    <t>1 - BD Benešova 642-644 – OKNA</t>
  </si>
  <si>
    <t>REKAPITULACE ČLENĚNÍ SOUPISU PRACÍ</t>
  </si>
  <si>
    <t>Kód dílu - Popis</t>
  </si>
  <si>
    <t>Cena celkem [CZK]</t>
  </si>
  <si>
    <t>-1</t>
  </si>
  <si>
    <t>HSV - Práce a dodávky HSV</t>
  </si>
  <si>
    <t xml:space="preserve">    6 - Úpravy povrchů, podlahy a osazování výplní</t>
  </si>
  <si>
    <t xml:space="preserve">      61 - Úprava povrchů vnitřních</t>
  </si>
  <si>
    <t xml:space="preserve">      62 - Úprava povrchů vnějších</t>
  </si>
  <si>
    <t xml:space="preserve">    9 - Ostatní konstrukce a práce, bourání</t>
  </si>
  <si>
    <t xml:space="preserve">      95 - Různé dokončovací konstrukce a práce pozemních staveb</t>
  </si>
  <si>
    <t xml:space="preserve">      96 - Bourání konstrukcí</t>
  </si>
  <si>
    <t xml:space="preserve">    997 - Přesun sutě</t>
  </si>
  <si>
    <t xml:space="preserve">    998 - Přesun hmot</t>
  </si>
  <si>
    <t>PSV - Práce a dodávky PSV</t>
  </si>
  <si>
    <t xml:space="preserve">    713 - Izolace tepelné</t>
  </si>
  <si>
    <t xml:space="preserve">    763 - Konstrukce suché výstavby</t>
  </si>
  <si>
    <t xml:space="preserve">    764 - Konstrukce klempířské</t>
  </si>
  <si>
    <t xml:space="preserve">    766 - Konstrukce truhlářské</t>
  </si>
  <si>
    <t xml:space="preserve">    781 - Dokončovací práce - obklady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</si>
  <si>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</si>
  <si>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</si>
  <si>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</si>
  <si>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</si>
  <si>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</si>
  <si>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</si>
  <si>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</si>
  <si>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</si>
  <si>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</si>
  <si>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</si>
  <si>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</si>
  <si>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</si>
  <si>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</si>
  <si>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</si>
  <si>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</si>
  <si>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</si>
  <si>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</si>
  <si>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6</t>
  </si>
  <si>
    <t>Úpravy povrchů, podlahy a osazování výplní</t>
  </si>
  <si>
    <t>61</t>
  </si>
  <si>
    <t>Úprava povrchů vnitřních</t>
  </si>
  <si>
    <t>2</t>
  </si>
  <si>
    <t>K</t>
  </si>
  <si>
    <t>612325302</t>
  </si>
  <si>
    <t>Vápenocementová omítka ostění nebo nadpraží štuková</t>
  </si>
  <si>
    <t>m2</t>
  </si>
  <si>
    <t>CS ÚRS 2023 01</t>
  </si>
  <si>
    <t>4</t>
  </si>
  <si>
    <t>3</t>
  </si>
  <si>
    <t>-718844475</t>
  </si>
  <si>
    <t>Online PSC</t>
  </si>
  <si>
    <t>https://podminky.urs.cz/item/CS_URS_2023_01/612325302</t>
  </si>
  <si>
    <t>VV</t>
  </si>
  <si>
    <t>(2,25+1,3+1,3)*3*0,3</t>
  </si>
  <si>
    <t>(0,75+1,3+1,3)*1*0,3</t>
  </si>
  <si>
    <t>(0,78+1,18+1,18)*3*0,3</t>
  </si>
  <si>
    <t>Součet</t>
  </si>
  <si>
    <t>622143004</t>
  </si>
  <si>
    <t>Montáž omítkových profilů plastových, pozinkovaných nebo dřevěných upevněných vtlačením do podkladní vrstvy nebo přibitím začišťovacích samolepících pro vytvoření dilatujícího spoje s okenním rámem</t>
  </si>
  <si>
    <t>m</t>
  </si>
  <si>
    <t>80082445</t>
  </si>
  <si>
    <t>https://podminky.urs.cz/item/CS_URS_2023_01/622143004</t>
  </si>
  <si>
    <t>(2,25+1,3+1,3)*3</t>
  </si>
  <si>
    <t>(0,75+1,3+1,3)*1</t>
  </si>
  <si>
    <t>(0,78+1,18+1,18)*3</t>
  </si>
  <si>
    <t>M</t>
  </si>
  <si>
    <t>59051476</t>
  </si>
  <si>
    <t>profil začišťovací PVC 9mm s výztužnou tkaninou pro ostění ETICS</t>
  </si>
  <si>
    <t>8</t>
  </si>
  <si>
    <t>1395886559</t>
  </si>
  <si>
    <t>27,32*1,05 'Přepočtené koeficientem množství</t>
  </si>
  <si>
    <t>622143003</t>
  </si>
  <si>
    <t>Montáž omítkových profilů plastových, pozinkovaných nebo dřevěných upevněných vtlačením do podkladní vrstvy nebo přibitím rohových s tkaninou</t>
  </si>
  <si>
    <t>-724567229</t>
  </si>
  <si>
    <t>https://podminky.urs.cz/item/CS_URS_2023_01/622143003</t>
  </si>
  <si>
    <t>5</t>
  </si>
  <si>
    <t>63127466</t>
  </si>
  <si>
    <t>profil rohový Al 23x23mm s výztužnou tkaninou š 100mm pro ETICS</t>
  </si>
  <si>
    <t>1516717905</t>
  </si>
  <si>
    <t>629991011</t>
  </si>
  <si>
    <t>Zakrytí vnitřních ploch před znečištěním včetně pozdějšího odkrytí výplní otvorů a svislých ploch fólií přilepenou lepící páskou</t>
  </si>
  <si>
    <t>355467788</t>
  </si>
  <si>
    <t>https://podminky.urs.cz/item/CS_URS_2023_01/629991011</t>
  </si>
  <si>
    <t>(2,2*1,3)*19</t>
  </si>
  <si>
    <t>(1,5*1,3)*13</t>
  </si>
  <si>
    <t>(0,75*1,3)*1</t>
  </si>
  <si>
    <t>(0,78*1,18)*3</t>
  </si>
  <si>
    <t>7</t>
  </si>
  <si>
    <t>619991001</t>
  </si>
  <si>
    <t>Zakrytí vnitřních ploch před znečištěním včetně pozdějšího odkrytí podlah fólií přilepenou lepící páskou</t>
  </si>
  <si>
    <t>-524435924</t>
  </si>
  <si>
    <t>https://podminky.urs.cz/item/CS_URS_2023_01/619991001</t>
  </si>
  <si>
    <t>(62,9-3,5*3)*1,6</t>
  </si>
  <si>
    <t>(62,9)*1,6</t>
  </si>
  <si>
    <t>62</t>
  </si>
  <si>
    <t>Úprava povrchů vnějších</t>
  </si>
  <si>
    <t>-739215921</t>
  </si>
  <si>
    <t>(2,25+1,3+1,3)*19</t>
  </si>
  <si>
    <t>(1,5+1,3+1,3)*13</t>
  </si>
  <si>
    <t>9</t>
  </si>
  <si>
    <t>-699297801</t>
  </si>
  <si>
    <t>158,22*1,05 'Přepočtené koeficientem množství</t>
  </si>
  <si>
    <t>10</t>
  </si>
  <si>
    <t>622222001</t>
  </si>
  <si>
    <t>Montáž kontaktního zateplení vnějšího ostění, nadpraží nebo parapetu lepením z desek z minerální vlny s podélnou nebo kolmou orientací vláken nebo z kombinovaných desek hloubky špalet do 200 mm, tloušťky desek do 40 mm</t>
  </si>
  <si>
    <t>-586011889</t>
  </si>
  <si>
    <t>https://podminky.urs.cz/item/CS_URS_2023_01/622222001</t>
  </si>
  <si>
    <t>11</t>
  </si>
  <si>
    <t>63151x</t>
  </si>
  <si>
    <t>deska tepelně izolační minerální kontaktních fasád podélné vlákno 30mm</t>
  </si>
  <si>
    <t>1260007223</t>
  </si>
  <si>
    <t>158,22*0,1</t>
  </si>
  <si>
    <t>15,822*1,1 'Přepočtené koeficientem množství</t>
  </si>
  <si>
    <t>12</t>
  </si>
  <si>
    <t>622151001</t>
  </si>
  <si>
    <t>Penetrační nátěr vnějších pastovitých tenkovrstvých omítek akrylátový stěn</t>
  </si>
  <si>
    <t>617527198</t>
  </si>
  <si>
    <t>https://podminky.urs.cz/item/CS_URS_2023_01/622151001</t>
  </si>
  <si>
    <t>13</t>
  </si>
  <si>
    <t>622531012</t>
  </si>
  <si>
    <t>Omítka tenkovrstvá silikonová vnějších ploch probarvená bez penetrace zatíraná (škrábaná), zrnitost 1,5 mm stěn</t>
  </si>
  <si>
    <t>-769763118</t>
  </si>
  <si>
    <t>https://podminky.urs.cz/item/CS_URS_2023_01/622531012</t>
  </si>
  <si>
    <t>Ostatní konstrukce a práce, bourání</t>
  </si>
  <si>
    <t>95</t>
  </si>
  <si>
    <t>Různé dokončovací konstrukce a práce pozemních staveb</t>
  </si>
  <si>
    <t>14</t>
  </si>
  <si>
    <t>K006</t>
  </si>
  <si>
    <t>Závěrečný úklid</t>
  </si>
  <si>
    <t>hod</t>
  </si>
  <si>
    <t>659064903</t>
  </si>
  <si>
    <t>96</t>
  </si>
  <si>
    <t>Bourání konstrukcí</t>
  </si>
  <si>
    <t>966080111</t>
  </si>
  <si>
    <t>Bourání kontaktního zateplení včetně povrchové úpravy omítkou nebo nátěrem z desek z minerální vlny, tloušťky do 60 mm</t>
  </si>
  <si>
    <t>1519296402</t>
  </si>
  <si>
    <t>https://podminky.urs.cz/item/CS_URS_2023_01/966080111</t>
  </si>
  <si>
    <t>16</t>
  </si>
  <si>
    <t>968062374</t>
  </si>
  <si>
    <t>Vybourání dřevěných rámů oken s křídly, dveřních zárubní, vrat, stěn, ostění nebo obkladů rámů oken s křídly zdvojených, plochy do 1 m2</t>
  </si>
  <si>
    <t>-1596250481</t>
  </si>
  <si>
    <t>https://podminky.urs.cz/item/CS_URS_2023_01/968062374</t>
  </si>
  <si>
    <t>O4</t>
  </si>
  <si>
    <t>0,75*1,3*1</t>
  </si>
  <si>
    <t>O5</t>
  </si>
  <si>
    <t>0,78*1,18*3</t>
  </si>
  <si>
    <t>17</t>
  </si>
  <si>
    <t>968062375</t>
  </si>
  <si>
    <t>Vybourání dřevěných rámů oken s křídly, dveřních zárubní, vrat, stěn, ostění nebo obkladů rámů oken s křídly zdvojených, plochy do 2 m2</t>
  </si>
  <si>
    <t>-376380082</t>
  </si>
  <si>
    <t>https://podminky.urs.cz/item/CS_URS_2023_01/968062375</t>
  </si>
  <si>
    <t>O3</t>
  </si>
  <si>
    <t>1,5*1,3*13</t>
  </si>
  <si>
    <t>18</t>
  </si>
  <si>
    <t>968062376</t>
  </si>
  <si>
    <t>Vybourání dřevěných rámů oken s křídly, dveřních zárubní, vrat, stěn, ostění nebo obkladů rámů oken s křídly zdvojených, plochy do 4 m2</t>
  </si>
  <si>
    <t>-1229799400</t>
  </si>
  <si>
    <t>https://podminky.urs.cz/item/CS_URS_2023_01/968062376</t>
  </si>
  <si>
    <t>O2</t>
  </si>
  <si>
    <t>2,25*1,3*19</t>
  </si>
  <si>
    <t>997</t>
  </si>
  <si>
    <t>Přesun sutě</t>
  </si>
  <si>
    <t>19</t>
  </si>
  <si>
    <t>997013217</t>
  </si>
  <si>
    <t>Vnitrostaveništní doprava suti a vybouraných hmot vodorovně do 50 m svisle ručně pro budovy a haly výšky přes 21 do 24 m</t>
  </si>
  <si>
    <t>t</t>
  </si>
  <si>
    <t>-1235939572</t>
  </si>
  <si>
    <t>https://podminky.urs.cz/item/CS_URS_2023_01/997013217</t>
  </si>
  <si>
    <t>20</t>
  </si>
  <si>
    <t>997013501</t>
  </si>
  <si>
    <t>Odvoz suti a vybouraných hmot na skládku nebo meziskládku se složením, na vzdálenost do 1 km</t>
  </si>
  <si>
    <t>-681596201</t>
  </si>
  <si>
    <t>https://podminky.urs.cz/item/CS_URS_2023_01/997013501</t>
  </si>
  <si>
    <t>997013509</t>
  </si>
  <si>
    <t>Odvoz suti a vybouraných hmot na skládku nebo meziskládku se složením, na vzdálenost Příplatek k ceně za každý další i započatý 1 km přes 1 km</t>
  </si>
  <si>
    <t>373095410</t>
  </si>
  <si>
    <t>https://podminky.urs.cz/item/CS_URS_2023_01/997013509</t>
  </si>
  <si>
    <t>7,155*15 'Přepočtené koeficientem množství</t>
  </si>
  <si>
    <t>22</t>
  </si>
  <si>
    <t>997013631</t>
  </si>
  <si>
    <t>Poplatek za uložení stavebního odpadu na skládce (skládkovné) směsného stavebního a demoličního zatříděného do Katalogu odpadů pod kódem 17 09 04</t>
  </si>
  <si>
    <t>-1195560575</t>
  </si>
  <si>
    <t>https://podminky.urs.cz/item/CS_URS_2023_01/997013631</t>
  </si>
  <si>
    <t>998</t>
  </si>
  <si>
    <t>Přesun hmot</t>
  </si>
  <si>
    <t>23</t>
  </si>
  <si>
    <t>998018003</t>
  </si>
  <si>
    <t>Přesun hmot pro budovy občanské výstavby, bydlení, výrobu a služby ruční - bez užití mechanizace vodorovná dopravní vzdálenost do 100 m pro budovy s jakoukoliv nosnou konstrukcí výšky přes 12 do 24 m</t>
  </si>
  <si>
    <t>-1332251540</t>
  </si>
  <si>
    <t>https://podminky.urs.cz/item/CS_URS_2023_01/998018003</t>
  </si>
  <si>
    <t>PSV</t>
  </si>
  <si>
    <t>Práce a dodávky PSV</t>
  </si>
  <si>
    <t>713</t>
  </si>
  <si>
    <t>Izolace tepelné</t>
  </si>
  <si>
    <t>24</t>
  </si>
  <si>
    <t>713110814</t>
  </si>
  <si>
    <t>Odstranění tepelné izolace stropů nebo podhledů z rohoží, pásů, dílců, desek, bloků volně kladených z vláknitých materiálů nasáklých vodou, tloušťka izolace přes 100 mm</t>
  </si>
  <si>
    <t>-1356669414</t>
  </si>
  <si>
    <t>https://podminky.urs.cz/item/CS_URS_2023_01/713110814</t>
  </si>
  <si>
    <t>763</t>
  </si>
  <si>
    <t>Konstrukce suché výstavby</t>
  </si>
  <si>
    <t>25</t>
  </si>
  <si>
    <t>763162811</t>
  </si>
  <si>
    <t>Demontáž podkroví ze sádrokartonových desek- demontáž desek, opláštění jednoduché</t>
  </si>
  <si>
    <t>-1669600931</t>
  </si>
  <si>
    <t>https://podminky.urs.cz/item/CS_URS_2023_01/763162811</t>
  </si>
  <si>
    <t>26</t>
  </si>
  <si>
    <t>K008</t>
  </si>
  <si>
    <t>Demontáž parotěsné folie</t>
  </si>
  <si>
    <t>-1391324157</t>
  </si>
  <si>
    <t>27</t>
  </si>
  <si>
    <t>K007</t>
  </si>
  <si>
    <t>Drobné úpravy ponechaného SDK roštu</t>
  </si>
  <si>
    <t>1793199289</t>
  </si>
  <si>
    <t>28</t>
  </si>
  <si>
    <t>763131751</t>
  </si>
  <si>
    <t>Podhled ze sádrokartonových desek ostatní práce a konstrukce na podhledech ze sádrokartonových desek montáž parotěsné zábrany</t>
  </si>
  <si>
    <t>386047913</t>
  </si>
  <si>
    <t>https://podminky.urs.cz/item/CS_URS_2023_01/763131751</t>
  </si>
  <si>
    <t>29</t>
  </si>
  <si>
    <t>28329276</t>
  </si>
  <si>
    <t>fólie PE vyztužená pro parotěsnou vrstvu (reakce na oheň - třída E) 140g/m2</t>
  </si>
  <si>
    <t>32</t>
  </si>
  <si>
    <t>610105881</t>
  </si>
  <si>
    <t>184,48*1,1235 'Přepočtené koeficientem množství</t>
  </si>
  <si>
    <t>30</t>
  </si>
  <si>
    <t>763131752</t>
  </si>
  <si>
    <t>Podhled ze sádrokartonových desek ostatní práce a konstrukce na podhledech ze sádrokartonových desek montáž jedné vrstvy tepelné izolace</t>
  </si>
  <si>
    <t>1943689094</t>
  </si>
  <si>
    <t>https://podminky.urs.cz/item/CS_URS_2023_01/763131752</t>
  </si>
  <si>
    <t>31</t>
  </si>
  <si>
    <t>63152104</t>
  </si>
  <si>
    <t>pás tepelně izolační univerzální λ=0,032-0,033 tl 160mm</t>
  </si>
  <si>
    <t>892569404</t>
  </si>
  <si>
    <t>184,48*1,02 'Přepočtené koeficientem množství</t>
  </si>
  <si>
    <t>763161785</t>
  </si>
  <si>
    <t>Podkroví ze sádrokartonových desek montáž desek, tl. 12,5 mm</t>
  </si>
  <si>
    <t>-1665944011</t>
  </si>
  <si>
    <t>https://podminky.urs.cz/item/CS_URS_2023_01/763161785</t>
  </si>
  <si>
    <t>33</t>
  </si>
  <si>
    <t>59030021</t>
  </si>
  <si>
    <t>deska SDK A tl 12,5mm</t>
  </si>
  <si>
    <t>905146478</t>
  </si>
  <si>
    <t>184,48*1,05 'Přepočtené koeficientem množství</t>
  </si>
  <si>
    <t>34</t>
  </si>
  <si>
    <t>K005</t>
  </si>
  <si>
    <t>Oprava vnitřního SDK ostění po výměně oken (doplnění desky, tmelení atd.) vč. plastových SDK profilů pro špalety</t>
  </si>
  <si>
    <t>-270302102</t>
  </si>
  <si>
    <t>(2,25+1,3+1,3)*(19-3)</t>
  </si>
  <si>
    <t>35</t>
  </si>
  <si>
    <t>998763303</t>
  </si>
  <si>
    <t>Přesun hmot pro konstrukce montované z desek sádrokartonových, sádrovláknitých, cementovláknitých nebo cementových stanovený z hmotnosti přesunovaného materiálu vodorovná dopravní vzdálenost do 50 m v objektech výšky přes 12 do 24 m</t>
  </si>
  <si>
    <t>-632443183</t>
  </si>
  <si>
    <t>https://podminky.urs.cz/item/CS_URS_2023_01/998763303</t>
  </si>
  <si>
    <t>764</t>
  </si>
  <si>
    <t>Konstrukce klempířské</t>
  </si>
  <si>
    <t>36</t>
  </si>
  <si>
    <t>764002851</t>
  </si>
  <si>
    <t>Demontáž klempířských konstrukcí oplechování parapetů do suti</t>
  </si>
  <si>
    <t>-1646697622</t>
  </si>
  <si>
    <t>https://podminky.urs.cz/item/CS_URS_2023_01/764002851</t>
  </si>
  <si>
    <t>K1</t>
  </si>
  <si>
    <t>8,0</t>
  </si>
  <si>
    <t>K11</t>
  </si>
  <si>
    <t>56,0</t>
  </si>
  <si>
    <t>K18</t>
  </si>
  <si>
    <t>2,5</t>
  </si>
  <si>
    <t>37</t>
  </si>
  <si>
    <t>764216643</t>
  </si>
  <si>
    <t>Oplechování parapetů z pozinkovaného plechu s povrchovou úpravou rovných celoplošně lepené, bez rohů rš 250 mm</t>
  </si>
  <si>
    <t>1268045028</t>
  </si>
  <si>
    <t>https://podminky.urs.cz/item/CS_URS_2023_01/764216643</t>
  </si>
  <si>
    <t>38</t>
  </si>
  <si>
    <t>998764103</t>
  </si>
  <si>
    <t>Přesun hmot pro konstrukce klempířské stanovený z hmotnosti přesunovaného materiálu vodorovná dopravní vzdálenost do 50 m v objektech výšky přes 12 do 24 m</t>
  </si>
  <si>
    <t>759490869</t>
  </si>
  <si>
    <t>https://podminky.urs.cz/item/CS_URS_2023_01/998764103</t>
  </si>
  <si>
    <t>766</t>
  </si>
  <si>
    <t>Konstrukce truhlářské</t>
  </si>
  <si>
    <t>39</t>
  </si>
  <si>
    <t>766441811</t>
  </si>
  <si>
    <t>Demontáž parapetních desek dřevěných nebo plastových šířky do 300 mm, délky do 1000 mm</t>
  </si>
  <si>
    <t>kus</t>
  </si>
  <si>
    <t>-988339293</t>
  </si>
  <si>
    <t>https://podminky.urs.cz/item/CS_URS_2023_01/766441811</t>
  </si>
  <si>
    <t>40</t>
  </si>
  <si>
    <t>766441821</t>
  </si>
  <si>
    <t>Demontáž parapetních desek dřevěných nebo plastových šířky do 300 mm, délky přes 1000 do 2000 mm</t>
  </si>
  <si>
    <t>219605425</t>
  </si>
  <si>
    <t>https://podminky.urs.cz/item/CS_URS_2023_01/766441821</t>
  </si>
  <si>
    <t>41</t>
  </si>
  <si>
    <t>766441823</t>
  </si>
  <si>
    <t>Demontáž parapetních desek dřevěných nebo plastových šířky do 300 mm, délky přes 2000 mm</t>
  </si>
  <si>
    <t>-1504779703</t>
  </si>
  <si>
    <t>https://podminky.urs.cz/item/CS_URS_2023_01/766441823</t>
  </si>
  <si>
    <t>42</t>
  </si>
  <si>
    <t>766694116</t>
  </si>
  <si>
    <t>Montáž ostatních truhlářských konstrukcí parapetních desek dřevěných nebo plastových šířky do 300 mm</t>
  </si>
  <si>
    <t>1139427794</t>
  </si>
  <si>
    <t>https://podminky.urs.cz/item/CS_URS_2023_01/766694116</t>
  </si>
  <si>
    <t>2,25*19</t>
  </si>
  <si>
    <t>1,5*13</t>
  </si>
  <si>
    <t>0,75*1</t>
  </si>
  <si>
    <t>0,78*3</t>
  </si>
  <si>
    <t>-koupelny</t>
  </si>
  <si>
    <t>-2,25*2-1,5*4</t>
  </si>
  <si>
    <t>43</t>
  </si>
  <si>
    <t>61144400</t>
  </si>
  <si>
    <t>parapet plastový vnitřní komůrkový tl 20mm š 180mm</t>
  </si>
  <si>
    <t>1178636622</t>
  </si>
  <si>
    <t>44</t>
  </si>
  <si>
    <t>61144019</t>
  </si>
  <si>
    <t>koncovka k parapetu plastovému vnitřnímu 1 pár</t>
  </si>
  <si>
    <t>sada</t>
  </si>
  <si>
    <t>1389842864</t>
  </si>
  <si>
    <t>45</t>
  </si>
  <si>
    <t>K001</t>
  </si>
  <si>
    <t>D+M prvku ozn. O.2- plastové okno 2250x1300mm vč. parotěsných a paropropustných pásek- podrobný popis viz. PD</t>
  </si>
  <si>
    <t>1757465399</t>
  </si>
  <si>
    <t>46</t>
  </si>
  <si>
    <t>K002</t>
  </si>
  <si>
    <t>D+M prvku ozn. O.3- plastové okno 1500x1300mm vč. parotěsných a paropropustných pásek- podrobný popis viz. PD</t>
  </si>
  <si>
    <t>-1736405968</t>
  </si>
  <si>
    <t>47</t>
  </si>
  <si>
    <t>K003</t>
  </si>
  <si>
    <t>D+M prvku ozn. O.4- plastové okno 750x1300mm vč. parotěsných a paropropustných pásek- podrobný popis viz. PD</t>
  </si>
  <si>
    <t>63994751</t>
  </si>
  <si>
    <t>48</t>
  </si>
  <si>
    <t>K004</t>
  </si>
  <si>
    <t>D+M prvku ozn. O.5- plastové okno 780x1180mm vč. parotěsných a paropropustných pásek- podrobný popis viz. PD</t>
  </si>
  <si>
    <t>120854093</t>
  </si>
  <si>
    <t>49</t>
  </si>
  <si>
    <t>998766203</t>
  </si>
  <si>
    <t>Přesun hmot pro konstrukce truhlářské stanovený procentní sazbou (%) z ceny vodorovná dopravní vzdálenost do 50 m v objektech výšky přes 12 do 24 m</t>
  </si>
  <si>
    <t>%</t>
  </si>
  <si>
    <t>-331016507</t>
  </si>
  <si>
    <t>https://podminky.urs.cz/item/CS_URS_2023_01/998766203</t>
  </si>
  <si>
    <t>781</t>
  </si>
  <si>
    <t>Dokončovací práce - obklady</t>
  </si>
  <si>
    <t>50</t>
  </si>
  <si>
    <t>781473810</t>
  </si>
  <si>
    <t>Demontáž obkladů z dlaždic keramických lepených</t>
  </si>
  <si>
    <t>141307574</t>
  </si>
  <si>
    <t>https://podminky.urs.cz/item/CS_URS_2023_01/781473810</t>
  </si>
  <si>
    <t>12,0</t>
  </si>
  <si>
    <t>26,1*0,2</t>
  </si>
  <si>
    <t>51</t>
  </si>
  <si>
    <t>781111011</t>
  </si>
  <si>
    <t>Příprava podkladu před provedením obkladu oprášení (ometení) stěny</t>
  </si>
  <si>
    <t>344937900</t>
  </si>
  <si>
    <t>https://podminky.urs.cz/item/CS_URS_2023_01/781111011</t>
  </si>
  <si>
    <t>52</t>
  </si>
  <si>
    <t>781121011</t>
  </si>
  <si>
    <t>Příprava podkladu před provedením obkladu nátěr penetrační na stěnu</t>
  </si>
  <si>
    <t>236891075</t>
  </si>
  <si>
    <t>https://podminky.urs.cz/item/CS_URS_2023_01/781121011</t>
  </si>
  <si>
    <t>53</t>
  </si>
  <si>
    <t>781474114</t>
  </si>
  <si>
    <t>Montáž obkladů vnitřních stěn z dlaždic keramických lepených flexibilním lepidlem maloformátových hladkých přes 19 do 22 ks/m2</t>
  </si>
  <si>
    <t>-413173402</t>
  </si>
  <si>
    <t>https://podminky.urs.cz/item/CS_URS_2023_01/781474114</t>
  </si>
  <si>
    <t xml:space="preserve">drobné úpravy </t>
  </si>
  <si>
    <t>2,0*6</t>
  </si>
  <si>
    <t>54</t>
  </si>
  <si>
    <t>59761040</t>
  </si>
  <si>
    <t>obklad keramický hladký přes 19 do 22ks/m2</t>
  </si>
  <si>
    <t>1227901516</t>
  </si>
  <si>
    <t>12*1,1 'Přepočtené koeficientem množství</t>
  </si>
  <si>
    <t>55</t>
  </si>
  <si>
    <t>781494111</t>
  </si>
  <si>
    <t>Obklad - dokončující práce profily ukončovací plastové lepené flexibilním lepidlem rohové</t>
  </si>
  <si>
    <t>-714807099</t>
  </si>
  <si>
    <t>https://podminky.urs.cz/item/CS_URS_2023_01/781494111</t>
  </si>
  <si>
    <t>56</t>
  </si>
  <si>
    <t>781495115</t>
  </si>
  <si>
    <t>Obklad - dokončující práce ostatní práce spárování silikonem</t>
  </si>
  <si>
    <t>454797628</t>
  </si>
  <si>
    <t>https://podminky.urs.cz/item/CS_URS_2023_01/781495115</t>
  </si>
  <si>
    <t>57</t>
  </si>
  <si>
    <t>781495211</t>
  </si>
  <si>
    <t>Čištění vnitřních ploch po provedení obkladu stěn chemickými prostředky</t>
  </si>
  <si>
    <t>351541995</t>
  </si>
  <si>
    <t>https://podminky.urs.cz/item/CS_URS_2023_01/781495211</t>
  </si>
  <si>
    <t>58</t>
  </si>
  <si>
    <t>781571131</t>
  </si>
  <si>
    <t>Montáž obkladů ostění z obkladaček keramických lepených flexibilním lepidlem šířky ostění do 200 mm</t>
  </si>
  <si>
    <t>1435901508</t>
  </si>
  <si>
    <t>https://podminky.urs.cz/item/CS_URS_2023_01/781571131</t>
  </si>
  <si>
    <t>(2,25+1,3+1,3)*2</t>
  </si>
  <si>
    <t>(1,5+1,3+1,3)*4</t>
  </si>
  <si>
    <t>59</t>
  </si>
  <si>
    <t>-544054737</t>
  </si>
  <si>
    <t>5,22*1,1 'Přepočtené koeficientem množství</t>
  </si>
  <si>
    <t>60</t>
  </si>
  <si>
    <t>998781103</t>
  </si>
  <si>
    <t>Přesun hmot pro obklady keramické stanovený z hmotnosti přesunovaného materiálu vodorovná dopravní vzdálenost do 50 m v objektech výšky přes 12 do 24 m</t>
  </si>
  <si>
    <t>47255456</t>
  </si>
  <si>
    <t>https://podminky.urs.cz/item/CS_URS_2023_01/998781103</t>
  </si>
  <si>
    <t>784</t>
  </si>
  <si>
    <t>Dokončovací práce - malby a tapety</t>
  </si>
  <si>
    <t>784181101</t>
  </si>
  <si>
    <t>Penetrace podkladu jednonásobná základní akrylátová bezbarvá v místnostech výšky do 3,80 m</t>
  </si>
  <si>
    <t>-1615288239</t>
  </si>
  <si>
    <t>https://podminky.urs.cz/item/CS_URS_2023_01/784181101</t>
  </si>
  <si>
    <t>štukové ostění</t>
  </si>
  <si>
    <t>8,196</t>
  </si>
  <si>
    <t>SDK ostění</t>
  </si>
  <si>
    <t>130,9*0,2</t>
  </si>
  <si>
    <t>nový SDK podhled</t>
  </si>
  <si>
    <t>184,48</t>
  </si>
  <si>
    <t>784221101</t>
  </si>
  <si>
    <t>Malby z malířských směsí otěruvzdorných za sucha dvojnásobné, bílé za sucha otěruvzdorné dobře v místnostech výšky do 3,80 m</t>
  </si>
  <si>
    <t>461236349</t>
  </si>
  <si>
    <t>https://podminky.urs.cz/item/CS_URS_2023_01/784221101</t>
  </si>
  <si>
    <t>VRN - Ostatní a vedlejší náklady</t>
  </si>
  <si>
    <t>VRN - Vedlejší rozpočtové náklady</t>
  </si>
  <si>
    <t>Vedlejší rozpočtové náklady</t>
  </si>
  <si>
    <t>Mimostaveništní doprava_x000d_
Obsahuje náklady na veškerou dopravu potřebného materiálu a výrobků od místa prodejce nebo výrobce do prostoru složení v objektu zařízení staveniště, včetně nákladů s dopravou souvisejících (naložení při pořízení, složení na stavbě, provoz mechanizmu nutného k naložení, složení a přepravě, vyřízení a úhrada dopravních výjímek, povolení, zvláštních oprávnění k dopravě, doprovod, dopravní trasování apod.). Při dovozu ze třetích zemí náklady na clo, dovozní přirážky apod. Vzdálenost je dána vzdáleností konkrétního výrobce či prodejce při pořízení konkrétní věci od místa vyložení na staveniště. Obsahuje dopravu pracovníků na stavbu</t>
  </si>
  <si>
    <t>kpl</t>
  </si>
  <si>
    <t>-496660332</t>
  </si>
  <si>
    <t>Zařízení staveniště_x000d_
Veškeré náklady související se zařízením staveniště, zejména: náklady s umístěním, dopravou, provozem a likvidací skladů a buňkoviště, náklady s projednáním připojení, připojením a odpojením stavby na veř.rozvod elektrické energie a vody a úhrada za spotřebovaná tato média, náklady na umístění, dopravu, provoz a likvidaci hygienických zařízení stavby, náklady na staveništní rozvaděč(e), vnitrostaveništní rozvody elektrické energie a vody, náklady na vytápění a osvětlení staveniště, náklady na opatření k zamezení negativního vlivu stavby na okolí (protiprachová, protihluková apod.), náklady na čištění veřejných komunikací znečištěných stavbou, náklady na úklid prostoru staveniště, náklady na znovuuvedení prostoru zařízení staveniště do původního stavu atd.					</t>
  </si>
  <si>
    <t>1389085481</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</si>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</sst>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name val="Trebuchet MS"/>
      <family val="0"/>
      <charset val="238"/>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8" fillId="0" borderId="0" applyNumberFormat="0" applyFill="0" applyBorder="0" applyAlignment="0" applyProtection="0"/>
  </cellStyleXfs>
  <cellXfs count="31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14" fillId="2" borderId="0" xfId="0" applyFont="1" applyFill="1" applyAlignment="1">
      <alignment horizontal="center"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15" fillId="0" borderId="0" xfId="0" applyFont="1" applyAlignment="1">
      <alignment horizontal="left" vertical="center"/>
    </xf>
    <xf numFmtId="0" fontId="14"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17"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17" fillId="0" borderId="0" xfId="0" applyFont="1" applyAlignment="1">
      <alignment horizontal="left" vertical="center"/>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0" fontId="0" fillId="0" borderId="5" xfId="0" applyBorder="1"/>
    <xf numFmtId="0" fontId="0" fillId="0" borderId="0" xfId="0" applyFont="1" applyAlignment="1">
      <alignment vertical="center"/>
    </xf>
    <xf numFmtId="0" fontId="0" fillId="0" borderId="4" xfId="0" applyFont="1" applyBorder="1" applyAlignment="1">
      <alignment vertical="center"/>
    </xf>
    <xf numFmtId="0" fontId="18" fillId="0" borderId="6" xfId="0" applyFont="1" applyBorder="1" applyAlignment="1">
      <alignment horizontal="left" vertical="center"/>
    </xf>
    <xf numFmtId="0" fontId="0" fillId="0" borderId="6" xfId="0" applyFont="1" applyBorder="1" applyAlignment="1">
      <alignment vertical="center"/>
    </xf>
    <xf numFmtId="4" fontId="18" fillId="0" borderId="6" xfId="0" applyNumberFormat="1" applyFont="1" applyBorder="1" applyAlignment="1">
      <alignment vertical="center"/>
    </xf>
    <xf numFmtId="0" fontId="1" fillId="0" borderId="0" xfId="0" applyFont="1" applyAlignment="1">
      <alignment horizontal="right" vertical="center"/>
    </xf>
    <xf numFmtId="0" fontId="1" fillId="0" borderId="4" xfId="0" applyFont="1" applyBorder="1" applyAlignment="1">
      <alignment vertical="center"/>
    </xf>
    <xf numFmtId="164" fontId="1" fillId="0" borderId="0" xfId="0" applyNumberFormat="1" applyFont="1" applyAlignment="1">
      <alignment horizontal="left" vertical="center"/>
    </xf>
    <xf numFmtId="4" fontId="19" fillId="0" borderId="0" xfId="0" applyNumberFormat="1" applyFont="1" applyAlignment="1">
      <alignment vertical="center"/>
    </xf>
    <xf numFmtId="0" fontId="19" fillId="0" borderId="0" xfId="0" applyFont="1" applyAlignment="1">
      <alignment horizontal="lef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center" vertical="center"/>
    </xf>
    <xf numFmtId="0" fontId="4" fillId="4" borderId="8" xfId="0" applyFont="1" applyFill="1" applyBorder="1" applyAlignment="1">
      <alignment horizontal="left"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18"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5" borderId="7" xfId="0" applyFont="1" applyFill="1" applyBorder="1" applyAlignment="1">
      <alignment horizontal="center" vertical="center"/>
    </xf>
    <xf numFmtId="0" fontId="22" fillId="5" borderId="8" xfId="0" applyFont="1" applyFill="1" applyBorder="1" applyAlignment="1">
      <alignment horizontal="left" vertical="center"/>
    </xf>
    <xf numFmtId="0" fontId="0" fillId="5" borderId="8" xfId="0" applyFont="1" applyFill="1" applyBorder="1" applyAlignment="1">
      <alignment vertical="center"/>
    </xf>
    <xf numFmtId="0" fontId="22" fillId="5" borderId="8" xfId="0" applyFont="1" applyFill="1" applyBorder="1" applyAlignment="1">
      <alignment horizontal="center" vertical="center"/>
    </xf>
    <xf numFmtId="0" fontId="22" fillId="5" borderId="8" xfId="0" applyFont="1" applyFill="1" applyBorder="1" applyAlignment="1">
      <alignment horizontal="right" vertical="center"/>
    </xf>
    <xf numFmtId="0" fontId="22" fillId="5" borderId="9" xfId="0" applyFont="1" applyFill="1" applyBorder="1" applyAlignment="1">
      <alignment horizontal="center" vertical="center"/>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4" fillId="0" borderId="4"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4" fontId="24" fillId="0" borderId="0" xfId="0" applyNumberFormat="1" applyFont="1" applyAlignment="1">
      <alignment horizontal="right" vertical="center"/>
    </xf>
    <xf numFmtId="4" fontId="24" fillId="0" borderId="0" xfId="0" applyNumberFormat="1" applyFont="1" applyAlignment="1">
      <alignment vertical="center"/>
    </xf>
    <xf numFmtId="0" fontId="4" fillId="0" borderId="0" xfId="0" applyFont="1" applyAlignment="1">
      <alignment horizontal="center" vertical="center"/>
    </xf>
    <xf numFmtId="4" fontId="20" fillId="0" borderId="15" xfId="0" applyNumberFormat="1" applyFont="1" applyBorder="1" applyAlignment="1">
      <alignment vertical="center"/>
    </xf>
    <xf numFmtId="4" fontId="20" fillId="0" borderId="0" xfId="0" applyNumberFormat="1" applyFont="1" applyBorder="1" applyAlignment="1">
      <alignment vertical="center"/>
    </xf>
    <xf numFmtId="166" fontId="20" fillId="0" borderId="0" xfId="0" applyNumberFormat="1" applyFont="1" applyBorder="1" applyAlignment="1">
      <alignment vertical="center"/>
    </xf>
    <xf numFmtId="4" fontId="20" fillId="0" borderId="16" xfId="0" applyNumberFormat="1" applyFont="1" applyBorder="1" applyAlignment="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lignment vertical="center"/>
    </xf>
    <xf numFmtId="0" fontId="27" fillId="0" borderId="0" xfId="0" applyFont="1" applyAlignment="1">
      <alignment vertical="center"/>
    </xf>
    <xf numFmtId="0" fontId="27" fillId="0" borderId="0" xfId="0" applyFont="1" applyAlignment="1">
      <alignment horizontal="left" vertical="center" wrapText="1"/>
    </xf>
    <xf numFmtId="0" fontId="28" fillId="0" borderId="0" xfId="0" applyFont="1" applyAlignment="1">
      <alignment vertical="center"/>
    </xf>
    <xf numFmtId="4" fontId="28" fillId="0" borderId="0" xfId="0" applyNumberFormat="1" applyFont="1" applyAlignment="1">
      <alignment vertical="center"/>
    </xf>
    <xf numFmtId="0" fontId="3" fillId="0" borderId="0" xfId="0" applyFont="1" applyAlignment="1">
      <alignment horizontal="center" vertical="center"/>
    </xf>
    <xf numFmtId="4" fontId="29" fillId="0" borderId="15" xfId="0" applyNumberFormat="1" applyFont="1" applyBorder="1" applyAlignment="1">
      <alignment vertical="center"/>
    </xf>
    <xf numFmtId="4" fontId="29" fillId="0" borderId="0" xfId="0" applyNumberFormat="1" applyFont="1" applyBorder="1" applyAlignment="1">
      <alignment vertical="center"/>
    </xf>
    <xf numFmtId="166" fontId="29" fillId="0" borderId="0" xfId="0" applyNumberFormat="1" applyFont="1" applyBorder="1" applyAlignment="1">
      <alignment vertical="center"/>
    </xf>
    <xf numFmtId="4" fontId="29" fillId="0" borderId="16" xfId="0" applyNumberFormat="1" applyFont="1" applyBorder="1" applyAlignment="1">
      <alignment vertical="center"/>
    </xf>
    <xf numFmtId="0" fontId="5" fillId="0" borderId="0" xfId="0" applyFont="1" applyAlignment="1">
      <alignment horizontal="left" vertical="center"/>
    </xf>
    <xf numFmtId="4" fontId="29" fillId="0" borderId="20" xfId="0" applyNumberFormat="1" applyFont="1" applyBorder="1" applyAlignment="1">
      <alignment vertical="center"/>
    </xf>
    <xf numFmtId="4" fontId="29" fillId="0" borderId="21" xfId="0" applyNumberFormat="1" applyFont="1" applyBorder="1" applyAlignment="1">
      <alignment vertical="center"/>
    </xf>
    <xf numFmtId="166" fontId="29" fillId="0" borderId="21" xfId="0" applyNumberFormat="1" applyFont="1" applyBorder="1" applyAlignment="1">
      <alignment vertical="center"/>
    </xf>
    <xf numFmtId="4" fontId="29" fillId="0" borderId="22" xfId="0" applyNumberFormat="1" applyFont="1" applyBorder="1" applyAlignment="1">
      <alignment vertical="center"/>
    </xf>
    <xf numFmtId="0" fontId="30"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18" fillId="0" borderId="0" xfId="0" applyFont="1" applyAlignment="1">
      <alignment horizontal="lef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ont="1" applyFill="1" applyAlignment="1">
      <alignment vertical="center"/>
    </xf>
    <xf numFmtId="0" fontId="4" fillId="5" borderId="7" xfId="0" applyFont="1" applyFill="1" applyBorder="1" applyAlignment="1">
      <alignment horizontal="left" vertical="center"/>
    </xf>
    <xf numFmtId="0" fontId="4" fillId="5" borderId="8" xfId="0" applyFont="1" applyFill="1" applyBorder="1" applyAlignment="1">
      <alignment horizontal="right" vertical="center"/>
    </xf>
    <xf numFmtId="0" fontId="4" fillId="5" borderId="8" xfId="0" applyFont="1" applyFill="1" applyBorder="1" applyAlignment="1">
      <alignment horizontal="center" vertical="center"/>
    </xf>
    <xf numFmtId="4" fontId="4" fillId="5" borderId="8" xfId="0" applyNumberFormat="1" applyFont="1" applyFill="1" applyBorder="1" applyAlignment="1">
      <alignment vertical="center"/>
    </xf>
    <xf numFmtId="0" fontId="0" fillId="5" borderId="9" xfId="0" applyFont="1" applyFill="1" applyBorder="1" applyAlignment="1">
      <alignment vertical="center"/>
    </xf>
    <xf numFmtId="0" fontId="22" fillId="5" borderId="0" xfId="0" applyFont="1" applyFill="1" applyAlignment="1">
      <alignment horizontal="left" vertical="center"/>
    </xf>
    <xf numFmtId="0" fontId="22" fillId="5" borderId="0" xfId="0" applyFont="1" applyFill="1" applyAlignment="1">
      <alignment horizontal="right" vertical="center"/>
    </xf>
    <xf numFmtId="0" fontId="31" fillId="0" borderId="0" xfId="0" applyFont="1" applyAlignment="1">
      <alignment horizontal="left" vertical="center"/>
    </xf>
    <xf numFmtId="0" fontId="6" fillId="0" borderId="4" xfId="0" applyFont="1" applyBorder="1" applyAlignment="1">
      <alignment vertical="center"/>
    </xf>
    <xf numFmtId="0" fontId="6" fillId="0" borderId="21" xfId="0" applyFont="1" applyBorder="1" applyAlignment="1">
      <alignment horizontal="left" vertical="center"/>
    </xf>
    <xf numFmtId="0" fontId="6" fillId="0" borderId="21" xfId="0" applyFont="1" applyBorder="1" applyAlignment="1">
      <alignment vertical="center"/>
    </xf>
    <xf numFmtId="4" fontId="6" fillId="0" borderId="21" xfId="0" applyNumberFormat="1" applyFont="1" applyBorder="1" applyAlignment="1">
      <alignmen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4" fontId="7" fillId="0" borderId="21" xfId="0" applyNumberFormat="1"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lignment horizontal="center" vertical="center" wrapText="1"/>
    </xf>
    <xf numFmtId="0" fontId="22" fillId="5" borderId="17" xfId="0" applyFont="1" applyFill="1" applyBorder="1" applyAlignment="1">
      <alignment horizontal="center" vertical="center" wrapText="1"/>
    </xf>
    <xf numFmtId="0" fontId="22" fillId="5" borderId="18" xfId="0" applyFont="1" applyFill="1" applyBorder="1" applyAlignment="1">
      <alignment horizontal="center" vertical="center" wrapText="1"/>
    </xf>
    <xf numFmtId="0" fontId="22" fillId="5" borderId="19" xfId="0" applyFont="1" applyFill="1" applyBorder="1" applyAlignment="1">
      <alignment horizontal="center" vertical="center" wrapText="1"/>
    </xf>
    <xf numFmtId="0" fontId="0" fillId="0" borderId="4" xfId="0" applyBorder="1" applyAlignment="1">
      <alignment horizontal="center" vertical="center" wrapText="1"/>
    </xf>
    <xf numFmtId="4" fontId="24" fillId="0" borderId="0" xfId="0" applyNumberFormat="1" applyFont="1" applyAlignment="1"/>
    <xf numFmtId="166" fontId="32" fillId="0" borderId="13" xfId="0" applyNumberFormat="1" applyFont="1" applyBorder="1" applyAlignment="1"/>
    <xf numFmtId="166" fontId="32" fillId="0" borderId="14" xfId="0" applyNumberFormat="1" applyFont="1" applyBorder="1" applyAlignment="1"/>
    <xf numFmtId="4" fontId="33" fillId="0" borderId="0" xfId="0" applyNumberFormat="1" applyFont="1" applyAlignment="1">
      <alignment vertical="center"/>
    </xf>
    <xf numFmtId="0" fontId="8" fillId="0" borderId="4"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5" xfId="0" applyFont="1" applyBorder="1" applyAlignment="1"/>
    <xf numFmtId="0" fontId="8" fillId="0" borderId="0" xfId="0" applyFont="1" applyBorder="1" applyAlignment="1"/>
    <xf numFmtId="166" fontId="8" fillId="0" borderId="0" xfId="0" applyNumberFormat="1" applyFont="1" applyBorder="1" applyAlignment="1"/>
    <xf numFmtId="166" fontId="8" fillId="0" borderId="16"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4" xfId="0" applyFont="1" applyBorder="1" applyAlignment="1" applyProtection="1">
      <alignment vertical="center"/>
      <protection locked="0"/>
    </xf>
    <xf numFmtId="0" fontId="22" fillId="0" borderId="23" xfId="0" applyFont="1" applyBorder="1" applyAlignment="1" applyProtection="1">
      <alignment horizontal="center" vertical="center"/>
      <protection locked="0"/>
    </xf>
    <xf numFmtId="49" fontId="22" fillId="0" borderId="23" xfId="0" applyNumberFormat="1"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0" fontId="22" fillId="0" borderId="23" xfId="0" applyFont="1" applyBorder="1" applyAlignment="1" applyProtection="1">
      <alignment horizontal="center" vertical="center" wrapText="1"/>
      <protection locked="0"/>
    </xf>
    <xf numFmtId="167" fontId="22" fillId="0" borderId="23" xfId="0" applyNumberFormat="1" applyFont="1" applyBorder="1" applyAlignment="1" applyProtection="1">
      <alignment vertical="center"/>
      <protection locked="0"/>
    </xf>
    <xf numFmtId="4" fontId="22" fillId="3"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protection locked="0"/>
    </xf>
    <xf numFmtId="0" fontId="23" fillId="3" borderId="15" xfId="0" applyFont="1" applyFill="1" applyBorder="1" applyAlignment="1" applyProtection="1">
      <alignment horizontal="left" vertical="center"/>
      <protection locked="0"/>
    </xf>
    <xf numFmtId="0" fontId="23" fillId="0" borderId="0" xfId="0" applyFont="1" applyBorder="1" applyAlignment="1">
      <alignment horizontal="center" vertical="center"/>
    </xf>
    <xf numFmtId="166" fontId="23" fillId="0" borderId="0" xfId="0" applyNumberFormat="1" applyFont="1" applyBorder="1" applyAlignment="1">
      <alignment vertical="center"/>
    </xf>
    <xf numFmtId="166" fontId="23" fillId="0" borderId="16" xfId="0" applyNumberFormat="1" applyFont="1" applyBorder="1" applyAlignment="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lignment horizontal="left" vertical="center"/>
    </xf>
    <xf numFmtId="0" fontId="35" fillId="0" borderId="0" xfId="1" applyFont="1" applyAlignment="1">
      <alignment vertical="center" wrapText="1"/>
    </xf>
    <xf numFmtId="0" fontId="0" fillId="0" borderId="0" xfId="0" applyFont="1" applyAlignment="1" applyProtection="1">
      <alignment vertical="center"/>
      <protection locked="0"/>
    </xf>
    <xf numFmtId="0" fontId="0" fillId="0" borderId="15" xfId="0" applyFont="1" applyBorder="1" applyAlignment="1">
      <alignment vertical="center"/>
    </xf>
    <xf numFmtId="0" fontId="0" fillId="0" borderId="0" xfId="0" applyBorder="1" applyAlignment="1">
      <alignment vertical="center"/>
    </xf>
    <xf numFmtId="0" fontId="9" fillId="0" borderId="4" xfId="0" applyFont="1" applyBorder="1" applyAlignment="1">
      <alignment vertical="center"/>
    </xf>
    <xf numFmtId="0" fontId="36"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5" xfId="0" applyFont="1" applyBorder="1" applyAlignment="1">
      <alignment vertical="center"/>
    </xf>
    <xf numFmtId="0" fontId="9" fillId="0" borderId="0" xfId="0" applyFont="1" applyBorder="1" applyAlignment="1">
      <alignment vertical="center"/>
    </xf>
    <xf numFmtId="0" fontId="9" fillId="0" borderId="16" xfId="0" applyFont="1" applyBorder="1" applyAlignment="1">
      <alignment vertical="center"/>
    </xf>
    <xf numFmtId="0" fontId="10" fillId="0" borderId="4"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0" xfId="0" applyFont="1" applyBorder="1" applyAlignment="1">
      <alignment vertical="center"/>
    </xf>
    <xf numFmtId="0" fontId="10" fillId="0" borderId="16" xfId="0" applyFont="1" applyBorder="1" applyAlignment="1">
      <alignment vertical="center"/>
    </xf>
    <xf numFmtId="0" fontId="37" fillId="0" borderId="23" xfId="0" applyFont="1" applyBorder="1" applyAlignment="1" applyProtection="1">
      <alignment horizontal="center" vertical="center"/>
      <protection locked="0"/>
    </xf>
    <xf numFmtId="49" fontId="37" fillId="0" borderId="23" xfId="0" applyNumberFormat="1" applyFont="1" applyBorder="1" applyAlignment="1" applyProtection="1">
      <alignment horizontal="left" vertical="center" wrapText="1"/>
      <protection locked="0"/>
    </xf>
    <xf numFmtId="0" fontId="37" fillId="0" borderId="23" xfId="0" applyFont="1" applyBorder="1" applyAlignment="1" applyProtection="1">
      <alignment horizontal="left" vertical="center" wrapText="1"/>
      <protection locked="0"/>
    </xf>
    <xf numFmtId="0" fontId="37" fillId="0" borderId="23" xfId="0" applyFont="1" applyBorder="1" applyAlignment="1" applyProtection="1">
      <alignment horizontal="center" vertical="center" wrapText="1"/>
      <protection locked="0"/>
    </xf>
    <xf numFmtId="167" fontId="37" fillId="0" borderId="23" xfId="0" applyNumberFormat="1" applyFont="1" applyBorder="1" applyAlignment="1" applyProtection="1">
      <alignment vertical="center"/>
      <protection locked="0"/>
    </xf>
    <xf numFmtId="4" fontId="37" fillId="3"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protection locked="0"/>
    </xf>
    <xf numFmtId="0" fontId="38" fillId="0" borderId="4" xfId="0" applyFont="1" applyBorder="1" applyAlignment="1">
      <alignment vertical="center"/>
    </xf>
    <xf numFmtId="0" fontId="37" fillId="3" borderId="15" xfId="0" applyFont="1" applyFill="1" applyBorder="1" applyAlignment="1" applyProtection="1">
      <alignment horizontal="left" vertical="center"/>
      <protection locked="0"/>
    </xf>
    <xf numFmtId="0" fontId="37" fillId="0" borderId="0" xfId="0" applyFont="1" applyBorder="1" applyAlignment="1">
      <alignment horizontal="center"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0" xfId="0" applyFont="1" applyBorder="1" applyAlignment="1">
      <alignment vertical="center"/>
    </xf>
    <xf numFmtId="0" fontId="11" fillId="0" borderId="16" xfId="0" applyFont="1" applyBorder="1" applyAlignment="1">
      <alignment vertical="center"/>
    </xf>
    <xf numFmtId="167" fontId="22" fillId="3" borderId="23" xfId="0" applyNumberFormat="1" applyFont="1" applyFill="1" applyBorder="1" applyAlignment="1" applyProtection="1">
      <alignment vertical="center"/>
      <protection locked="0"/>
    </xf>
    <xf numFmtId="0" fontId="0" fillId="0" borderId="20" xfId="0" applyFont="1" applyBorder="1" applyAlignment="1">
      <alignment vertical="center"/>
    </xf>
    <xf numFmtId="0" fontId="0" fillId="0" borderId="21" xfId="0" applyBorder="1" applyAlignment="1">
      <alignment vertical="center"/>
    </xf>
    <xf numFmtId="0" fontId="0" fillId="0" borderId="21" xfId="0" applyFont="1" applyBorder="1" applyAlignment="1">
      <alignment vertical="center"/>
    </xf>
    <xf numFmtId="0" fontId="0" fillId="0" borderId="22" xfId="0" applyFont="1" applyBorder="1" applyAlignment="1">
      <alignment vertical="center"/>
    </xf>
    <xf numFmtId="0" fontId="23" fillId="3" borderId="20" xfId="0" applyFont="1" applyFill="1" applyBorder="1" applyAlignment="1" applyProtection="1">
      <alignment horizontal="left" vertical="center"/>
      <protection locked="0"/>
    </xf>
    <xf numFmtId="0" fontId="23" fillId="0" borderId="21" xfId="0" applyFont="1" applyBorder="1" applyAlignment="1">
      <alignment horizontal="center" vertical="center"/>
    </xf>
    <xf numFmtId="166" fontId="23" fillId="0" borderId="21" xfId="0" applyNumberFormat="1" applyFont="1" applyBorder="1" applyAlignment="1">
      <alignment vertical="center"/>
    </xf>
    <xf numFmtId="166" fontId="23" fillId="0" borderId="22" xfId="0" applyNumberFormat="1" applyFont="1" applyBorder="1" applyAlignment="1">
      <alignmen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41" fillId="0" borderId="29" xfId="0" applyFont="1" applyBorder="1" applyAlignment="1">
      <alignment horizontal="left"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horizontal="left" vertical="center" wrapText="1"/>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40" fillId="0" borderId="1" xfId="0" applyFont="1" applyBorder="1" applyAlignment="1">
      <alignment horizontal="center"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7" fillId="0" borderId="1" xfId="0" applyFont="1" applyBorder="1" applyAlignment="1">
      <alignment horizontal="left" vertical="center"/>
    </xf>
    <xf numFmtId="0" fontId="42" fillId="0" borderId="1" xfId="0" applyFont="1" applyBorder="1" applyAlignment="1">
      <alignment horizontal="center" vertical="center"/>
    </xf>
    <xf numFmtId="0" fontId="42" fillId="0" borderId="0" xfId="0" applyFont="1" applyAlignment="1">
      <alignment horizontal="left" vertical="center"/>
    </xf>
    <xf numFmtId="0" fontId="43"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1"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vertical="center"/>
    </xf>
    <xf numFmtId="0" fontId="41" fillId="0" borderId="1"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1" xfId="0" applyFont="1"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calcChain" Target="calcChain.xml" /><Relationship Id="rId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3_01/612325302" TargetMode="External" /><Relationship Id="rId2" Type="http://schemas.openxmlformats.org/officeDocument/2006/relationships/hyperlink" Target="https://podminky.urs.cz/item/CS_URS_2023_01/622143004" TargetMode="External" /><Relationship Id="rId3" Type="http://schemas.openxmlformats.org/officeDocument/2006/relationships/hyperlink" Target="https://podminky.urs.cz/item/CS_URS_2023_01/622143003" TargetMode="External" /><Relationship Id="rId4" Type="http://schemas.openxmlformats.org/officeDocument/2006/relationships/hyperlink" Target="https://podminky.urs.cz/item/CS_URS_2023_01/629991011" TargetMode="External" /><Relationship Id="rId5" Type="http://schemas.openxmlformats.org/officeDocument/2006/relationships/hyperlink" Target="https://podminky.urs.cz/item/CS_URS_2023_01/619991001" TargetMode="External" /><Relationship Id="rId6" Type="http://schemas.openxmlformats.org/officeDocument/2006/relationships/hyperlink" Target="https://podminky.urs.cz/item/CS_URS_2023_01/622143004" TargetMode="External" /><Relationship Id="rId7" Type="http://schemas.openxmlformats.org/officeDocument/2006/relationships/hyperlink" Target="https://podminky.urs.cz/item/CS_URS_2023_01/622222001" TargetMode="External" /><Relationship Id="rId8" Type="http://schemas.openxmlformats.org/officeDocument/2006/relationships/hyperlink" Target="https://podminky.urs.cz/item/CS_URS_2023_01/622151001" TargetMode="External" /><Relationship Id="rId9" Type="http://schemas.openxmlformats.org/officeDocument/2006/relationships/hyperlink" Target="https://podminky.urs.cz/item/CS_URS_2023_01/622531012" TargetMode="External" /><Relationship Id="rId10" Type="http://schemas.openxmlformats.org/officeDocument/2006/relationships/hyperlink" Target="https://podminky.urs.cz/item/CS_URS_2023_01/966080111" TargetMode="External" /><Relationship Id="rId11" Type="http://schemas.openxmlformats.org/officeDocument/2006/relationships/hyperlink" Target="https://podminky.urs.cz/item/CS_URS_2023_01/968062374" TargetMode="External" /><Relationship Id="rId12" Type="http://schemas.openxmlformats.org/officeDocument/2006/relationships/hyperlink" Target="https://podminky.urs.cz/item/CS_URS_2023_01/968062375" TargetMode="External" /><Relationship Id="rId13" Type="http://schemas.openxmlformats.org/officeDocument/2006/relationships/hyperlink" Target="https://podminky.urs.cz/item/CS_URS_2023_01/968062376" TargetMode="External" /><Relationship Id="rId14" Type="http://schemas.openxmlformats.org/officeDocument/2006/relationships/hyperlink" Target="https://podminky.urs.cz/item/CS_URS_2023_01/997013217" TargetMode="External" /><Relationship Id="rId15" Type="http://schemas.openxmlformats.org/officeDocument/2006/relationships/hyperlink" Target="https://podminky.urs.cz/item/CS_URS_2023_01/997013501" TargetMode="External" /><Relationship Id="rId16" Type="http://schemas.openxmlformats.org/officeDocument/2006/relationships/hyperlink" Target="https://podminky.urs.cz/item/CS_URS_2023_01/997013509" TargetMode="External" /><Relationship Id="rId17" Type="http://schemas.openxmlformats.org/officeDocument/2006/relationships/hyperlink" Target="https://podminky.urs.cz/item/CS_URS_2023_01/997013631" TargetMode="External" /><Relationship Id="rId18" Type="http://schemas.openxmlformats.org/officeDocument/2006/relationships/hyperlink" Target="https://podminky.urs.cz/item/CS_URS_2023_01/998018003" TargetMode="External" /><Relationship Id="rId19" Type="http://schemas.openxmlformats.org/officeDocument/2006/relationships/hyperlink" Target="https://podminky.urs.cz/item/CS_URS_2023_01/713110814" TargetMode="External" /><Relationship Id="rId20" Type="http://schemas.openxmlformats.org/officeDocument/2006/relationships/hyperlink" Target="https://podminky.urs.cz/item/CS_URS_2023_01/763162811" TargetMode="External" /><Relationship Id="rId21" Type="http://schemas.openxmlformats.org/officeDocument/2006/relationships/hyperlink" Target="https://podminky.urs.cz/item/CS_URS_2023_01/763131751" TargetMode="External" /><Relationship Id="rId22" Type="http://schemas.openxmlformats.org/officeDocument/2006/relationships/hyperlink" Target="https://podminky.urs.cz/item/CS_URS_2023_01/763131752" TargetMode="External" /><Relationship Id="rId23" Type="http://schemas.openxmlformats.org/officeDocument/2006/relationships/hyperlink" Target="https://podminky.urs.cz/item/CS_URS_2023_01/763161785" TargetMode="External" /><Relationship Id="rId24" Type="http://schemas.openxmlformats.org/officeDocument/2006/relationships/hyperlink" Target="https://podminky.urs.cz/item/CS_URS_2023_01/998763303" TargetMode="External" /><Relationship Id="rId25" Type="http://schemas.openxmlformats.org/officeDocument/2006/relationships/hyperlink" Target="https://podminky.urs.cz/item/CS_URS_2023_01/764002851" TargetMode="External" /><Relationship Id="rId26" Type="http://schemas.openxmlformats.org/officeDocument/2006/relationships/hyperlink" Target="https://podminky.urs.cz/item/CS_URS_2023_01/764216643" TargetMode="External" /><Relationship Id="rId27" Type="http://schemas.openxmlformats.org/officeDocument/2006/relationships/hyperlink" Target="https://podminky.urs.cz/item/CS_URS_2023_01/998764103" TargetMode="External" /><Relationship Id="rId28" Type="http://schemas.openxmlformats.org/officeDocument/2006/relationships/hyperlink" Target="https://podminky.urs.cz/item/CS_URS_2023_01/766441811" TargetMode="External" /><Relationship Id="rId29" Type="http://schemas.openxmlformats.org/officeDocument/2006/relationships/hyperlink" Target="https://podminky.urs.cz/item/CS_URS_2023_01/766441821" TargetMode="External" /><Relationship Id="rId30" Type="http://schemas.openxmlformats.org/officeDocument/2006/relationships/hyperlink" Target="https://podminky.urs.cz/item/CS_URS_2023_01/766441823" TargetMode="External" /><Relationship Id="rId31" Type="http://schemas.openxmlformats.org/officeDocument/2006/relationships/hyperlink" Target="https://podminky.urs.cz/item/CS_URS_2023_01/766694116" TargetMode="External" /><Relationship Id="rId32" Type="http://schemas.openxmlformats.org/officeDocument/2006/relationships/hyperlink" Target="https://podminky.urs.cz/item/CS_URS_2023_01/998766203" TargetMode="External" /><Relationship Id="rId33" Type="http://schemas.openxmlformats.org/officeDocument/2006/relationships/hyperlink" Target="https://podminky.urs.cz/item/CS_URS_2023_01/781473810" TargetMode="External" /><Relationship Id="rId34" Type="http://schemas.openxmlformats.org/officeDocument/2006/relationships/hyperlink" Target="https://podminky.urs.cz/item/CS_URS_2023_01/781111011" TargetMode="External" /><Relationship Id="rId35" Type="http://schemas.openxmlformats.org/officeDocument/2006/relationships/hyperlink" Target="https://podminky.urs.cz/item/CS_URS_2023_01/781121011" TargetMode="External" /><Relationship Id="rId36" Type="http://schemas.openxmlformats.org/officeDocument/2006/relationships/hyperlink" Target="https://podminky.urs.cz/item/CS_URS_2023_01/781474114" TargetMode="External" /><Relationship Id="rId37" Type="http://schemas.openxmlformats.org/officeDocument/2006/relationships/hyperlink" Target="https://podminky.urs.cz/item/CS_URS_2023_01/781494111" TargetMode="External" /><Relationship Id="rId38" Type="http://schemas.openxmlformats.org/officeDocument/2006/relationships/hyperlink" Target="https://podminky.urs.cz/item/CS_URS_2023_01/781495115" TargetMode="External" /><Relationship Id="rId39" Type="http://schemas.openxmlformats.org/officeDocument/2006/relationships/hyperlink" Target="https://podminky.urs.cz/item/CS_URS_2023_01/781495211" TargetMode="External" /><Relationship Id="rId40" Type="http://schemas.openxmlformats.org/officeDocument/2006/relationships/hyperlink" Target="https://podminky.urs.cz/item/CS_URS_2023_01/781571131" TargetMode="External" /><Relationship Id="rId41" Type="http://schemas.openxmlformats.org/officeDocument/2006/relationships/hyperlink" Target="https://podminky.urs.cz/item/CS_URS_2023_01/998781103" TargetMode="External" /><Relationship Id="rId42" Type="http://schemas.openxmlformats.org/officeDocument/2006/relationships/hyperlink" Target="https://podminky.urs.cz/item/CS_URS_2023_01/784181101" TargetMode="External" /><Relationship Id="rId43" Type="http://schemas.openxmlformats.org/officeDocument/2006/relationships/hyperlink" Target="https://podminky.urs.cz/item/CS_URS_2023_01/784221101" TargetMode="External" /><Relationship Id="rId44"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8" t="s">
        <v>6</v>
      </c>
      <c r="AS2" s="1"/>
      <c r="AT2" s="1"/>
      <c r="AU2" s="1"/>
      <c r="AV2" s="1"/>
      <c r="AW2" s="1"/>
      <c r="AX2" s="1"/>
      <c r="AY2" s="1"/>
      <c r="AZ2" s="1"/>
      <c r="BA2" s="1"/>
      <c r="BB2" s="1"/>
      <c r="BC2" s="1"/>
      <c r="BD2" s="1"/>
      <c r="BE2" s="1"/>
      <c r="BS2" s="19" t="s">
        <v>7</v>
      </c>
      <c r="BT2" s="19" t="s">
        <v>8</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7</v>
      </c>
      <c r="BT3" s="19" t="s">
        <v>9</v>
      </c>
    </row>
    <row r="4" s="1" customFormat="1" ht="24.96" customHeight="1">
      <c r="B4" s="22"/>
      <c r="D4" s="23" t="s">
        <v>10</v>
      </c>
      <c r="AR4" s="22"/>
      <c r="AS4" s="24" t="s">
        <v>11</v>
      </c>
      <c r="BE4" s="25" t="s">
        <v>12</v>
      </c>
      <c r="BS4" s="19" t="s">
        <v>13</v>
      </c>
    </row>
    <row r="5" s="1" customFormat="1" ht="12" customHeight="1">
      <c r="B5" s="22"/>
      <c r="D5" s="26" t="s">
        <v>14</v>
      </c>
      <c r="K5" s="27" t="s">
        <v>15</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R5" s="22"/>
      <c r="BE5" s="28" t="s">
        <v>16</v>
      </c>
      <c r="BS5" s="19" t="s">
        <v>7</v>
      </c>
    </row>
    <row r="6" s="1" customFormat="1" ht="36.96" customHeight="1">
      <c r="B6" s="22"/>
      <c r="D6" s="29" t="s">
        <v>17</v>
      </c>
      <c r="K6" s="30" t="s">
        <v>18</v>
      </c>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R6" s="22"/>
      <c r="BE6" s="31"/>
      <c r="BS6" s="19" t="s">
        <v>7</v>
      </c>
    </row>
    <row r="7" s="1" customFormat="1" ht="12" customHeight="1">
      <c r="B7" s="22"/>
      <c r="D7" s="32" t="s">
        <v>19</v>
      </c>
      <c r="K7" s="27" t="s">
        <v>3</v>
      </c>
      <c r="AK7" s="32" t="s">
        <v>20</v>
      </c>
      <c r="AN7" s="27" t="s">
        <v>3</v>
      </c>
      <c r="AR7" s="22"/>
      <c r="BE7" s="31"/>
      <c r="BS7" s="19" t="s">
        <v>7</v>
      </c>
    </row>
    <row r="8" s="1" customFormat="1" ht="12" customHeight="1">
      <c r="B8" s="22"/>
      <c r="D8" s="32" t="s">
        <v>21</v>
      </c>
      <c r="K8" s="27" t="s">
        <v>22</v>
      </c>
      <c r="AK8" s="32" t="s">
        <v>23</v>
      </c>
      <c r="AN8" s="33" t="s">
        <v>24</v>
      </c>
      <c r="AR8" s="22"/>
      <c r="BE8" s="31"/>
      <c r="BS8" s="19" t="s">
        <v>7</v>
      </c>
    </row>
    <row r="9" s="1" customFormat="1" ht="14.4" customHeight="1">
      <c r="B9" s="22"/>
      <c r="AR9" s="22"/>
      <c r="BE9" s="31"/>
      <c r="BS9" s="19" t="s">
        <v>7</v>
      </c>
    </row>
    <row r="10" s="1" customFormat="1" ht="12" customHeight="1">
      <c r="B10" s="22"/>
      <c r="D10" s="32" t="s">
        <v>25</v>
      </c>
      <c r="AK10" s="32" t="s">
        <v>26</v>
      </c>
      <c r="AN10" s="27" t="s">
        <v>3</v>
      </c>
      <c r="AR10" s="22"/>
      <c r="BE10" s="31"/>
      <c r="BS10" s="19" t="s">
        <v>7</v>
      </c>
    </row>
    <row r="11" s="1" customFormat="1" ht="18.48" customHeight="1">
      <c r="B11" s="22"/>
      <c r="E11" s="27" t="s">
        <v>22</v>
      </c>
      <c r="AK11" s="32" t="s">
        <v>27</v>
      </c>
      <c r="AN11" s="27" t="s">
        <v>3</v>
      </c>
      <c r="AR11" s="22"/>
      <c r="BE11" s="31"/>
      <c r="BS11" s="19" t="s">
        <v>7</v>
      </c>
    </row>
    <row r="12" s="1" customFormat="1" ht="6.96" customHeight="1">
      <c r="B12" s="22"/>
      <c r="AR12" s="22"/>
      <c r="BE12" s="31"/>
      <c r="BS12" s="19" t="s">
        <v>7</v>
      </c>
    </row>
    <row r="13" s="1" customFormat="1" ht="12" customHeight="1">
      <c r="B13" s="22"/>
      <c r="D13" s="32" t="s">
        <v>28</v>
      </c>
      <c r="AK13" s="32" t="s">
        <v>26</v>
      </c>
      <c r="AN13" s="34" t="s">
        <v>29</v>
      </c>
      <c r="AR13" s="22"/>
      <c r="BE13" s="31"/>
      <c r="BS13" s="19" t="s">
        <v>7</v>
      </c>
    </row>
    <row r="14">
      <c r="B14" s="22"/>
      <c r="E14" s="34" t="s">
        <v>29</v>
      </c>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2" t="s">
        <v>27</v>
      </c>
      <c r="AN14" s="34" t="s">
        <v>29</v>
      </c>
      <c r="AR14" s="22"/>
      <c r="BE14" s="31"/>
      <c r="BS14" s="19" t="s">
        <v>7</v>
      </c>
    </row>
    <row r="15" s="1" customFormat="1" ht="6.96" customHeight="1">
      <c r="B15" s="22"/>
      <c r="AR15" s="22"/>
      <c r="BE15" s="31"/>
      <c r="BS15" s="19" t="s">
        <v>4</v>
      </c>
    </row>
    <row r="16" s="1" customFormat="1" ht="12" customHeight="1">
      <c r="B16" s="22"/>
      <c r="D16" s="32" t="s">
        <v>30</v>
      </c>
      <c r="AK16" s="32" t="s">
        <v>26</v>
      </c>
      <c r="AN16" s="27" t="s">
        <v>3</v>
      </c>
      <c r="AR16" s="22"/>
      <c r="BE16" s="31"/>
      <c r="BS16" s="19" t="s">
        <v>4</v>
      </c>
    </row>
    <row r="17" s="1" customFormat="1" ht="18.48" customHeight="1">
      <c r="B17" s="22"/>
      <c r="E17" s="27" t="s">
        <v>22</v>
      </c>
      <c r="AK17" s="32" t="s">
        <v>27</v>
      </c>
      <c r="AN17" s="27" t="s">
        <v>3</v>
      </c>
      <c r="AR17" s="22"/>
      <c r="BE17" s="31"/>
      <c r="BS17" s="19" t="s">
        <v>31</v>
      </c>
    </row>
    <row r="18" s="1" customFormat="1" ht="6.96" customHeight="1">
      <c r="B18" s="22"/>
      <c r="AR18" s="22"/>
      <c r="BE18" s="31"/>
      <c r="BS18" s="19" t="s">
        <v>7</v>
      </c>
    </row>
    <row r="19" s="1" customFormat="1" ht="12" customHeight="1">
      <c r="B19" s="22"/>
      <c r="D19" s="32" t="s">
        <v>32</v>
      </c>
      <c r="AK19" s="32" t="s">
        <v>26</v>
      </c>
      <c r="AN19" s="27" t="s">
        <v>3</v>
      </c>
      <c r="AR19" s="22"/>
      <c r="BE19" s="31"/>
      <c r="BS19" s="19" t="s">
        <v>7</v>
      </c>
    </row>
    <row r="20" s="1" customFormat="1" ht="18.48" customHeight="1">
      <c r="B20" s="22"/>
      <c r="E20" s="27" t="s">
        <v>22</v>
      </c>
      <c r="AK20" s="32" t="s">
        <v>27</v>
      </c>
      <c r="AN20" s="27" t="s">
        <v>3</v>
      </c>
      <c r="AR20" s="22"/>
      <c r="BE20" s="31"/>
      <c r="BS20" s="19" t="s">
        <v>4</v>
      </c>
    </row>
    <row r="21" s="1" customFormat="1" ht="6.96" customHeight="1">
      <c r="B21" s="22"/>
      <c r="AR21" s="22"/>
      <c r="BE21" s="31"/>
    </row>
    <row r="22" s="1" customFormat="1" ht="12" customHeight="1">
      <c r="B22" s="22"/>
      <c r="D22" s="32" t="s">
        <v>33</v>
      </c>
      <c r="AR22" s="22"/>
      <c r="BE22" s="31"/>
    </row>
    <row r="23" s="1" customFormat="1" ht="83.25" customHeight="1">
      <c r="B23" s="22"/>
      <c r="E23" s="36" t="s">
        <v>34</v>
      </c>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R23" s="22"/>
      <c r="BE23" s="31"/>
    </row>
    <row r="24" s="1" customFormat="1" ht="6.96" customHeight="1">
      <c r="B24" s="22"/>
      <c r="AR24" s="22"/>
      <c r="BE24" s="31"/>
    </row>
    <row r="25" s="1" customFormat="1" ht="6.96" customHeight="1">
      <c r="B25" s="22"/>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R25" s="22"/>
      <c r="BE25" s="31"/>
    </row>
    <row r="26" s="2" customFormat="1" ht="25.92" customHeight="1">
      <c r="A26" s="38"/>
      <c r="B26" s="39"/>
      <c r="C26" s="38"/>
      <c r="D26" s="40" t="s">
        <v>35</v>
      </c>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2">
        <f>ROUND(AG54,2)</f>
        <v>0</v>
      </c>
      <c r="AL26" s="41"/>
      <c r="AM26" s="41"/>
      <c r="AN26" s="41"/>
      <c r="AO26" s="41"/>
      <c r="AP26" s="38"/>
      <c r="AQ26" s="38"/>
      <c r="AR26" s="39"/>
      <c r="BE26" s="31"/>
    </row>
    <row r="27" s="2" customFormat="1" ht="6.96" customHeight="1">
      <c r="A27" s="38"/>
      <c r="B27" s="39"/>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9"/>
      <c r="BE27" s="31"/>
    </row>
    <row r="28" s="2" customFormat="1">
      <c r="A28" s="38"/>
      <c r="B28" s="39"/>
      <c r="C28" s="38"/>
      <c r="D28" s="38"/>
      <c r="E28" s="38"/>
      <c r="F28" s="38"/>
      <c r="G28" s="38"/>
      <c r="H28" s="38"/>
      <c r="I28" s="38"/>
      <c r="J28" s="38"/>
      <c r="K28" s="38"/>
      <c r="L28" s="43" t="s">
        <v>36</v>
      </c>
      <c r="M28" s="43"/>
      <c r="N28" s="43"/>
      <c r="O28" s="43"/>
      <c r="P28" s="43"/>
      <c r="Q28" s="38"/>
      <c r="R28" s="38"/>
      <c r="S28" s="38"/>
      <c r="T28" s="38"/>
      <c r="U28" s="38"/>
      <c r="V28" s="38"/>
      <c r="W28" s="43" t="s">
        <v>37</v>
      </c>
      <c r="X28" s="43"/>
      <c r="Y28" s="43"/>
      <c r="Z28" s="43"/>
      <c r="AA28" s="43"/>
      <c r="AB28" s="43"/>
      <c r="AC28" s="43"/>
      <c r="AD28" s="43"/>
      <c r="AE28" s="43"/>
      <c r="AF28" s="38"/>
      <c r="AG28" s="38"/>
      <c r="AH28" s="38"/>
      <c r="AI28" s="38"/>
      <c r="AJ28" s="38"/>
      <c r="AK28" s="43" t="s">
        <v>38</v>
      </c>
      <c r="AL28" s="43"/>
      <c r="AM28" s="43"/>
      <c r="AN28" s="43"/>
      <c r="AO28" s="43"/>
      <c r="AP28" s="38"/>
      <c r="AQ28" s="38"/>
      <c r="AR28" s="39"/>
      <c r="BE28" s="31"/>
    </row>
    <row r="29" s="3" customFormat="1" ht="14.4" customHeight="1">
      <c r="A29" s="3"/>
      <c r="B29" s="44"/>
      <c r="C29" s="3"/>
      <c r="D29" s="32" t="s">
        <v>39</v>
      </c>
      <c r="E29" s="3"/>
      <c r="F29" s="32" t="s">
        <v>40</v>
      </c>
      <c r="G29" s="3"/>
      <c r="H29" s="3"/>
      <c r="I29" s="3"/>
      <c r="J29" s="3"/>
      <c r="K29" s="3"/>
      <c r="L29" s="45">
        <v>0.20999999999999999</v>
      </c>
      <c r="M29" s="3"/>
      <c r="N29" s="3"/>
      <c r="O29" s="3"/>
      <c r="P29" s="3"/>
      <c r="Q29" s="3"/>
      <c r="R29" s="3"/>
      <c r="S29" s="3"/>
      <c r="T29" s="3"/>
      <c r="U29" s="3"/>
      <c r="V29" s="3"/>
      <c r="W29" s="46">
        <f>ROUND(AZ54, 2)</f>
        <v>0</v>
      </c>
      <c r="X29" s="3"/>
      <c r="Y29" s="3"/>
      <c r="Z29" s="3"/>
      <c r="AA29" s="3"/>
      <c r="AB29" s="3"/>
      <c r="AC29" s="3"/>
      <c r="AD29" s="3"/>
      <c r="AE29" s="3"/>
      <c r="AF29" s="3"/>
      <c r="AG29" s="3"/>
      <c r="AH29" s="3"/>
      <c r="AI29" s="3"/>
      <c r="AJ29" s="3"/>
      <c r="AK29" s="46">
        <f>ROUND(AV54, 2)</f>
        <v>0</v>
      </c>
      <c r="AL29" s="3"/>
      <c r="AM29" s="3"/>
      <c r="AN29" s="3"/>
      <c r="AO29" s="3"/>
      <c r="AP29" s="3"/>
      <c r="AQ29" s="3"/>
      <c r="AR29" s="44"/>
      <c r="BE29" s="47"/>
    </row>
    <row r="30" s="3" customFormat="1" ht="14.4" customHeight="1">
      <c r="A30" s="3"/>
      <c r="B30" s="44"/>
      <c r="C30" s="3"/>
      <c r="D30" s="3"/>
      <c r="E30" s="3"/>
      <c r="F30" s="32" t="s">
        <v>41</v>
      </c>
      <c r="G30" s="3"/>
      <c r="H30" s="3"/>
      <c r="I30" s="3"/>
      <c r="J30" s="3"/>
      <c r="K30" s="3"/>
      <c r="L30" s="45">
        <v>0.14999999999999999</v>
      </c>
      <c r="M30" s="3"/>
      <c r="N30" s="3"/>
      <c r="O30" s="3"/>
      <c r="P30" s="3"/>
      <c r="Q30" s="3"/>
      <c r="R30" s="3"/>
      <c r="S30" s="3"/>
      <c r="T30" s="3"/>
      <c r="U30" s="3"/>
      <c r="V30" s="3"/>
      <c r="W30" s="46">
        <f>ROUND(BA54, 2)</f>
        <v>0</v>
      </c>
      <c r="X30" s="3"/>
      <c r="Y30" s="3"/>
      <c r="Z30" s="3"/>
      <c r="AA30" s="3"/>
      <c r="AB30" s="3"/>
      <c r="AC30" s="3"/>
      <c r="AD30" s="3"/>
      <c r="AE30" s="3"/>
      <c r="AF30" s="3"/>
      <c r="AG30" s="3"/>
      <c r="AH30" s="3"/>
      <c r="AI30" s="3"/>
      <c r="AJ30" s="3"/>
      <c r="AK30" s="46">
        <f>ROUND(AW54, 2)</f>
        <v>0</v>
      </c>
      <c r="AL30" s="3"/>
      <c r="AM30" s="3"/>
      <c r="AN30" s="3"/>
      <c r="AO30" s="3"/>
      <c r="AP30" s="3"/>
      <c r="AQ30" s="3"/>
      <c r="AR30" s="44"/>
      <c r="BE30" s="47"/>
    </row>
    <row r="31" hidden="1" s="3" customFormat="1" ht="14.4" customHeight="1">
      <c r="A31" s="3"/>
      <c r="B31" s="44"/>
      <c r="C31" s="3"/>
      <c r="D31" s="3"/>
      <c r="E31" s="3"/>
      <c r="F31" s="32" t="s">
        <v>42</v>
      </c>
      <c r="G31" s="3"/>
      <c r="H31" s="3"/>
      <c r="I31" s="3"/>
      <c r="J31" s="3"/>
      <c r="K31" s="3"/>
      <c r="L31" s="45">
        <v>0.20999999999999999</v>
      </c>
      <c r="M31" s="3"/>
      <c r="N31" s="3"/>
      <c r="O31" s="3"/>
      <c r="P31" s="3"/>
      <c r="Q31" s="3"/>
      <c r="R31" s="3"/>
      <c r="S31" s="3"/>
      <c r="T31" s="3"/>
      <c r="U31" s="3"/>
      <c r="V31" s="3"/>
      <c r="W31" s="46">
        <f>ROUND(BB54, 2)</f>
        <v>0</v>
      </c>
      <c r="X31" s="3"/>
      <c r="Y31" s="3"/>
      <c r="Z31" s="3"/>
      <c r="AA31" s="3"/>
      <c r="AB31" s="3"/>
      <c r="AC31" s="3"/>
      <c r="AD31" s="3"/>
      <c r="AE31" s="3"/>
      <c r="AF31" s="3"/>
      <c r="AG31" s="3"/>
      <c r="AH31" s="3"/>
      <c r="AI31" s="3"/>
      <c r="AJ31" s="3"/>
      <c r="AK31" s="46">
        <v>0</v>
      </c>
      <c r="AL31" s="3"/>
      <c r="AM31" s="3"/>
      <c r="AN31" s="3"/>
      <c r="AO31" s="3"/>
      <c r="AP31" s="3"/>
      <c r="AQ31" s="3"/>
      <c r="AR31" s="44"/>
      <c r="BE31" s="47"/>
    </row>
    <row r="32" hidden="1" s="3" customFormat="1" ht="14.4" customHeight="1">
      <c r="A32" s="3"/>
      <c r="B32" s="44"/>
      <c r="C32" s="3"/>
      <c r="D32" s="3"/>
      <c r="E32" s="3"/>
      <c r="F32" s="32" t="s">
        <v>43</v>
      </c>
      <c r="G32" s="3"/>
      <c r="H32" s="3"/>
      <c r="I32" s="3"/>
      <c r="J32" s="3"/>
      <c r="K32" s="3"/>
      <c r="L32" s="45">
        <v>0.14999999999999999</v>
      </c>
      <c r="M32" s="3"/>
      <c r="N32" s="3"/>
      <c r="O32" s="3"/>
      <c r="P32" s="3"/>
      <c r="Q32" s="3"/>
      <c r="R32" s="3"/>
      <c r="S32" s="3"/>
      <c r="T32" s="3"/>
      <c r="U32" s="3"/>
      <c r="V32" s="3"/>
      <c r="W32" s="46">
        <f>ROUND(BC54, 2)</f>
        <v>0</v>
      </c>
      <c r="X32" s="3"/>
      <c r="Y32" s="3"/>
      <c r="Z32" s="3"/>
      <c r="AA32" s="3"/>
      <c r="AB32" s="3"/>
      <c r="AC32" s="3"/>
      <c r="AD32" s="3"/>
      <c r="AE32" s="3"/>
      <c r="AF32" s="3"/>
      <c r="AG32" s="3"/>
      <c r="AH32" s="3"/>
      <c r="AI32" s="3"/>
      <c r="AJ32" s="3"/>
      <c r="AK32" s="46">
        <v>0</v>
      </c>
      <c r="AL32" s="3"/>
      <c r="AM32" s="3"/>
      <c r="AN32" s="3"/>
      <c r="AO32" s="3"/>
      <c r="AP32" s="3"/>
      <c r="AQ32" s="3"/>
      <c r="AR32" s="44"/>
      <c r="BE32" s="47"/>
    </row>
    <row r="33" hidden="1" s="3" customFormat="1" ht="14.4" customHeight="1">
      <c r="A33" s="3"/>
      <c r="B33" s="44"/>
      <c r="C33" s="3"/>
      <c r="D33" s="3"/>
      <c r="E33" s="3"/>
      <c r="F33" s="32" t="s">
        <v>44</v>
      </c>
      <c r="G33" s="3"/>
      <c r="H33" s="3"/>
      <c r="I33" s="3"/>
      <c r="J33" s="3"/>
      <c r="K33" s="3"/>
      <c r="L33" s="45">
        <v>0</v>
      </c>
      <c r="M33" s="3"/>
      <c r="N33" s="3"/>
      <c r="O33" s="3"/>
      <c r="P33" s="3"/>
      <c r="Q33" s="3"/>
      <c r="R33" s="3"/>
      <c r="S33" s="3"/>
      <c r="T33" s="3"/>
      <c r="U33" s="3"/>
      <c r="V33" s="3"/>
      <c r="W33" s="46">
        <f>ROUND(BD54, 2)</f>
        <v>0</v>
      </c>
      <c r="X33" s="3"/>
      <c r="Y33" s="3"/>
      <c r="Z33" s="3"/>
      <c r="AA33" s="3"/>
      <c r="AB33" s="3"/>
      <c r="AC33" s="3"/>
      <c r="AD33" s="3"/>
      <c r="AE33" s="3"/>
      <c r="AF33" s="3"/>
      <c r="AG33" s="3"/>
      <c r="AH33" s="3"/>
      <c r="AI33" s="3"/>
      <c r="AJ33" s="3"/>
      <c r="AK33" s="46">
        <v>0</v>
      </c>
      <c r="AL33" s="3"/>
      <c r="AM33" s="3"/>
      <c r="AN33" s="3"/>
      <c r="AO33" s="3"/>
      <c r="AP33" s="3"/>
      <c r="AQ33" s="3"/>
      <c r="AR33" s="44"/>
      <c r="BE33" s="3"/>
    </row>
    <row r="34" s="2" customFormat="1" ht="6.96" customHeight="1">
      <c r="A34" s="38"/>
      <c r="B34" s="39"/>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9"/>
      <c r="BE34" s="38"/>
    </row>
    <row r="35" s="2" customFormat="1" ht="25.92" customHeight="1">
      <c r="A35" s="38"/>
      <c r="B35" s="39"/>
      <c r="C35" s="48"/>
      <c r="D35" s="49" t="s">
        <v>45</v>
      </c>
      <c r="E35" s="50"/>
      <c r="F35" s="50"/>
      <c r="G35" s="50"/>
      <c r="H35" s="50"/>
      <c r="I35" s="50"/>
      <c r="J35" s="50"/>
      <c r="K35" s="50"/>
      <c r="L35" s="50"/>
      <c r="M35" s="50"/>
      <c r="N35" s="50"/>
      <c r="O35" s="50"/>
      <c r="P35" s="50"/>
      <c r="Q35" s="50"/>
      <c r="R35" s="50"/>
      <c r="S35" s="50"/>
      <c r="T35" s="51" t="s">
        <v>46</v>
      </c>
      <c r="U35" s="50"/>
      <c r="V35" s="50"/>
      <c r="W35" s="50"/>
      <c r="X35" s="52" t="s">
        <v>47</v>
      </c>
      <c r="Y35" s="50"/>
      <c r="Z35" s="50"/>
      <c r="AA35" s="50"/>
      <c r="AB35" s="50"/>
      <c r="AC35" s="50"/>
      <c r="AD35" s="50"/>
      <c r="AE35" s="50"/>
      <c r="AF35" s="50"/>
      <c r="AG35" s="50"/>
      <c r="AH35" s="50"/>
      <c r="AI35" s="50"/>
      <c r="AJ35" s="50"/>
      <c r="AK35" s="53">
        <f>SUM(AK26:AK33)</f>
        <v>0</v>
      </c>
      <c r="AL35" s="50"/>
      <c r="AM35" s="50"/>
      <c r="AN35" s="50"/>
      <c r="AO35" s="54"/>
      <c r="AP35" s="48"/>
      <c r="AQ35" s="48"/>
      <c r="AR35" s="39"/>
      <c r="BE35" s="38"/>
    </row>
    <row r="36" s="2" customFormat="1" ht="6.96" customHeight="1">
      <c r="A36" s="38"/>
      <c r="B36" s="39"/>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9"/>
      <c r="BE36" s="38"/>
    </row>
    <row r="37" s="2" customFormat="1" ht="6.96" customHeight="1">
      <c r="A37" s="38"/>
      <c r="B37" s="55"/>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39"/>
      <c r="BE37" s="38"/>
    </row>
    <row r="41" s="2" customFormat="1" ht="6.96" customHeight="1">
      <c r="A41" s="38"/>
      <c r="B41" s="57"/>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39"/>
      <c r="BE41" s="38"/>
    </row>
    <row r="42" s="2" customFormat="1" ht="24.96" customHeight="1">
      <c r="A42" s="38"/>
      <c r="B42" s="39"/>
      <c r="C42" s="23" t="s">
        <v>48</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9"/>
      <c r="BE42" s="38"/>
    </row>
    <row r="43" s="2" customFormat="1" ht="6.96" customHeight="1">
      <c r="A43" s="38"/>
      <c r="B43" s="39"/>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9"/>
      <c r="BE43" s="38"/>
    </row>
    <row r="44" s="4" customFormat="1" ht="12" customHeight="1">
      <c r="A44" s="4"/>
      <c r="B44" s="59"/>
      <c r="C44" s="32" t="s">
        <v>14</v>
      </c>
      <c r="D44" s="4"/>
      <c r="E44" s="4"/>
      <c r="F44" s="4"/>
      <c r="G44" s="4"/>
      <c r="H44" s="4"/>
      <c r="I44" s="4"/>
      <c r="J44" s="4"/>
      <c r="K44" s="4"/>
      <c r="L44" s="4" t="str">
        <f>K5</f>
        <v>1</v>
      </c>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59"/>
      <c r="BE44" s="4"/>
    </row>
    <row r="45" s="5" customFormat="1" ht="36.96" customHeight="1">
      <c r="A45" s="5"/>
      <c r="B45" s="60"/>
      <c r="C45" s="61" t="s">
        <v>17</v>
      </c>
      <c r="D45" s="5"/>
      <c r="E45" s="5"/>
      <c r="F45" s="5"/>
      <c r="G45" s="5"/>
      <c r="H45" s="5"/>
      <c r="I45" s="5"/>
      <c r="J45" s="5"/>
      <c r="K45" s="5"/>
      <c r="L45" s="62" t="str">
        <f>K6</f>
        <v>BD Benešova 642-644 – OKNA</v>
      </c>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60"/>
      <c r="BE45" s="5"/>
    </row>
    <row r="46" s="2" customFormat="1" ht="6.96" customHeight="1">
      <c r="A46" s="38"/>
      <c r="B46" s="39"/>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9"/>
      <c r="BE46" s="38"/>
    </row>
    <row r="47" s="2" customFormat="1" ht="12" customHeight="1">
      <c r="A47" s="38"/>
      <c r="B47" s="39"/>
      <c r="C47" s="32" t="s">
        <v>21</v>
      </c>
      <c r="D47" s="38"/>
      <c r="E47" s="38"/>
      <c r="F47" s="38"/>
      <c r="G47" s="38"/>
      <c r="H47" s="38"/>
      <c r="I47" s="38"/>
      <c r="J47" s="38"/>
      <c r="K47" s="38"/>
      <c r="L47" s="63" t="str">
        <f>IF(K8="","",K8)</f>
        <v xml:space="preserve"> </v>
      </c>
      <c r="M47" s="38"/>
      <c r="N47" s="38"/>
      <c r="O47" s="38"/>
      <c r="P47" s="38"/>
      <c r="Q47" s="38"/>
      <c r="R47" s="38"/>
      <c r="S47" s="38"/>
      <c r="T47" s="38"/>
      <c r="U47" s="38"/>
      <c r="V47" s="38"/>
      <c r="W47" s="38"/>
      <c r="X47" s="38"/>
      <c r="Y47" s="38"/>
      <c r="Z47" s="38"/>
      <c r="AA47" s="38"/>
      <c r="AB47" s="38"/>
      <c r="AC47" s="38"/>
      <c r="AD47" s="38"/>
      <c r="AE47" s="38"/>
      <c r="AF47" s="38"/>
      <c r="AG47" s="38"/>
      <c r="AH47" s="38"/>
      <c r="AI47" s="32" t="s">
        <v>23</v>
      </c>
      <c r="AJ47" s="38"/>
      <c r="AK47" s="38"/>
      <c r="AL47" s="38"/>
      <c r="AM47" s="64" t="str">
        <f>IF(AN8= "","",AN8)</f>
        <v>18. 1. 2023</v>
      </c>
      <c r="AN47" s="64"/>
      <c r="AO47" s="38"/>
      <c r="AP47" s="38"/>
      <c r="AQ47" s="38"/>
      <c r="AR47" s="39"/>
      <c r="BE47" s="38"/>
    </row>
    <row r="48" s="2" customFormat="1" ht="6.96" customHeight="1">
      <c r="A48" s="38"/>
      <c r="B48" s="39"/>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9"/>
      <c r="BE48" s="38"/>
    </row>
    <row r="49" s="2" customFormat="1" ht="15.15" customHeight="1">
      <c r="A49" s="38"/>
      <c r="B49" s="39"/>
      <c r="C49" s="32" t="s">
        <v>25</v>
      </c>
      <c r="D49" s="38"/>
      <c r="E49" s="38"/>
      <c r="F49" s="38"/>
      <c r="G49" s="38"/>
      <c r="H49" s="38"/>
      <c r="I49" s="38"/>
      <c r="J49" s="38"/>
      <c r="K49" s="38"/>
      <c r="L49" s="4" t="str">
        <f>IF(E11= "","",E11)</f>
        <v xml:space="preserve"> </v>
      </c>
      <c r="M49" s="38"/>
      <c r="N49" s="38"/>
      <c r="O49" s="38"/>
      <c r="P49" s="38"/>
      <c r="Q49" s="38"/>
      <c r="R49" s="38"/>
      <c r="S49" s="38"/>
      <c r="T49" s="38"/>
      <c r="U49" s="38"/>
      <c r="V49" s="38"/>
      <c r="W49" s="38"/>
      <c r="X49" s="38"/>
      <c r="Y49" s="38"/>
      <c r="Z49" s="38"/>
      <c r="AA49" s="38"/>
      <c r="AB49" s="38"/>
      <c r="AC49" s="38"/>
      <c r="AD49" s="38"/>
      <c r="AE49" s="38"/>
      <c r="AF49" s="38"/>
      <c r="AG49" s="38"/>
      <c r="AH49" s="38"/>
      <c r="AI49" s="32" t="s">
        <v>30</v>
      </c>
      <c r="AJ49" s="38"/>
      <c r="AK49" s="38"/>
      <c r="AL49" s="38"/>
      <c r="AM49" s="65" t="str">
        <f>IF(E17="","",E17)</f>
        <v xml:space="preserve"> </v>
      </c>
      <c r="AN49" s="4"/>
      <c r="AO49" s="4"/>
      <c r="AP49" s="4"/>
      <c r="AQ49" s="38"/>
      <c r="AR49" s="39"/>
      <c r="AS49" s="66" t="s">
        <v>49</v>
      </c>
      <c r="AT49" s="67"/>
      <c r="AU49" s="68"/>
      <c r="AV49" s="68"/>
      <c r="AW49" s="68"/>
      <c r="AX49" s="68"/>
      <c r="AY49" s="68"/>
      <c r="AZ49" s="68"/>
      <c r="BA49" s="68"/>
      <c r="BB49" s="68"/>
      <c r="BC49" s="68"/>
      <c r="BD49" s="69"/>
      <c r="BE49" s="38"/>
    </row>
    <row r="50" s="2" customFormat="1" ht="15.15" customHeight="1">
      <c r="A50" s="38"/>
      <c r="B50" s="39"/>
      <c r="C50" s="32" t="s">
        <v>28</v>
      </c>
      <c r="D50" s="38"/>
      <c r="E50" s="38"/>
      <c r="F50" s="38"/>
      <c r="G50" s="38"/>
      <c r="H50" s="38"/>
      <c r="I50" s="38"/>
      <c r="J50" s="38"/>
      <c r="K50" s="38"/>
      <c r="L50" s="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2" t="s">
        <v>32</v>
      </c>
      <c r="AJ50" s="38"/>
      <c r="AK50" s="38"/>
      <c r="AL50" s="38"/>
      <c r="AM50" s="65" t="str">
        <f>IF(E20="","",E20)</f>
        <v xml:space="preserve"> </v>
      </c>
      <c r="AN50" s="4"/>
      <c r="AO50" s="4"/>
      <c r="AP50" s="4"/>
      <c r="AQ50" s="38"/>
      <c r="AR50" s="39"/>
      <c r="AS50" s="70"/>
      <c r="AT50" s="71"/>
      <c r="AU50" s="72"/>
      <c r="AV50" s="72"/>
      <c r="AW50" s="72"/>
      <c r="AX50" s="72"/>
      <c r="AY50" s="72"/>
      <c r="AZ50" s="72"/>
      <c r="BA50" s="72"/>
      <c r="BB50" s="72"/>
      <c r="BC50" s="72"/>
      <c r="BD50" s="73"/>
      <c r="BE50" s="38"/>
    </row>
    <row r="51" s="2" customFormat="1" ht="10.8" customHeight="1">
      <c r="A51" s="38"/>
      <c r="B51" s="39"/>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9"/>
      <c r="AS51" s="70"/>
      <c r="AT51" s="71"/>
      <c r="AU51" s="72"/>
      <c r="AV51" s="72"/>
      <c r="AW51" s="72"/>
      <c r="AX51" s="72"/>
      <c r="AY51" s="72"/>
      <c r="AZ51" s="72"/>
      <c r="BA51" s="72"/>
      <c r="BB51" s="72"/>
      <c r="BC51" s="72"/>
      <c r="BD51" s="73"/>
      <c r="BE51" s="38"/>
    </row>
    <row r="52" s="2" customFormat="1" ht="29.28" customHeight="1">
      <c r="A52" s="38"/>
      <c r="B52" s="39"/>
      <c r="C52" s="74" t="s">
        <v>50</v>
      </c>
      <c r="D52" s="75"/>
      <c r="E52" s="75"/>
      <c r="F52" s="75"/>
      <c r="G52" s="75"/>
      <c r="H52" s="76"/>
      <c r="I52" s="77" t="s">
        <v>51</v>
      </c>
      <c r="J52" s="75"/>
      <c r="K52" s="75"/>
      <c r="L52" s="75"/>
      <c r="M52" s="75"/>
      <c r="N52" s="75"/>
      <c r="O52" s="75"/>
      <c r="P52" s="75"/>
      <c r="Q52" s="75"/>
      <c r="R52" s="75"/>
      <c r="S52" s="75"/>
      <c r="T52" s="75"/>
      <c r="U52" s="75"/>
      <c r="V52" s="75"/>
      <c r="W52" s="75"/>
      <c r="X52" s="75"/>
      <c r="Y52" s="75"/>
      <c r="Z52" s="75"/>
      <c r="AA52" s="75"/>
      <c r="AB52" s="75"/>
      <c r="AC52" s="75"/>
      <c r="AD52" s="75"/>
      <c r="AE52" s="75"/>
      <c r="AF52" s="75"/>
      <c r="AG52" s="78" t="s">
        <v>52</v>
      </c>
      <c r="AH52" s="75"/>
      <c r="AI52" s="75"/>
      <c r="AJ52" s="75"/>
      <c r="AK52" s="75"/>
      <c r="AL52" s="75"/>
      <c r="AM52" s="75"/>
      <c r="AN52" s="77" t="s">
        <v>53</v>
      </c>
      <c r="AO52" s="75"/>
      <c r="AP52" s="75"/>
      <c r="AQ52" s="79" t="s">
        <v>54</v>
      </c>
      <c r="AR52" s="39"/>
      <c r="AS52" s="80" t="s">
        <v>55</v>
      </c>
      <c r="AT52" s="81" t="s">
        <v>56</v>
      </c>
      <c r="AU52" s="81" t="s">
        <v>57</v>
      </c>
      <c r="AV52" s="81" t="s">
        <v>58</v>
      </c>
      <c r="AW52" s="81" t="s">
        <v>59</v>
      </c>
      <c r="AX52" s="81" t="s">
        <v>60</v>
      </c>
      <c r="AY52" s="81" t="s">
        <v>61</v>
      </c>
      <c r="AZ52" s="81" t="s">
        <v>62</v>
      </c>
      <c r="BA52" s="81" t="s">
        <v>63</v>
      </c>
      <c r="BB52" s="81" t="s">
        <v>64</v>
      </c>
      <c r="BC52" s="81" t="s">
        <v>65</v>
      </c>
      <c r="BD52" s="82" t="s">
        <v>66</v>
      </c>
      <c r="BE52" s="38"/>
    </row>
    <row r="53" s="2" customFormat="1" ht="10.8" customHeight="1">
      <c r="A53" s="38"/>
      <c r="B53" s="39"/>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9"/>
      <c r="AS53" s="83"/>
      <c r="AT53" s="84"/>
      <c r="AU53" s="84"/>
      <c r="AV53" s="84"/>
      <c r="AW53" s="84"/>
      <c r="AX53" s="84"/>
      <c r="AY53" s="84"/>
      <c r="AZ53" s="84"/>
      <c r="BA53" s="84"/>
      <c r="BB53" s="84"/>
      <c r="BC53" s="84"/>
      <c r="BD53" s="85"/>
      <c r="BE53" s="38"/>
    </row>
    <row r="54" s="6" customFormat="1" ht="32.4" customHeight="1">
      <c r="A54" s="6"/>
      <c r="B54" s="86"/>
      <c r="C54" s="87" t="s">
        <v>67</v>
      </c>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9">
        <f>ROUND(SUM(AG55:AG56),2)</f>
        <v>0</v>
      </c>
      <c r="AH54" s="89"/>
      <c r="AI54" s="89"/>
      <c r="AJ54" s="89"/>
      <c r="AK54" s="89"/>
      <c r="AL54" s="89"/>
      <c r="AM54" s="89"/>
      <c r="AN54" s="90">
        <f>SUM(AG54,AT54)</f>
        <v>0</v>
      </c>
      <c r="AO54" s="90"/>
      <c r="AP54" s="90"/>
      <c r="AQ54" s="91" t="s">
        <v>3</v>
      </c>
      <c r="AR54" s="86"/>
      <c r="AS54" s="92">
        <f>ROUND(SUM(AS55:AS56),2)</f>
        <v>0</v>
      </c>
      <c r="AT54" s="93">
        <f>ROUND(SUM(AV54:AW54),2)</f>
        <v>0</v>
      </c>
      <c r="AU54" s="94">
        <f>ROUND(SUM(AU55:AU56),5)</f>
        <v>0</v>
      </c>
      <c r="AV54" s="93">
        <f>ROUND(AZ54*L29,2)</f>
        <v>0</v>
      </c>
      <c r="AW54" s="93">
        <f>ROUND(BA54*L30,2)</f>
        <v>0</v>
      </c>
      <c r="AX54" s="93">
        <f>ROUND(BB54*L29,2)</f>
        <v>0</v>
      </c>
      <c r="AY54" s="93">
        <f>ROUND(BC54*L30,2)</f>
        <v>0</v>
      </c>
      <c r="AZ54" s="93">
        <f>ROUND(SUM(AZ55:AZ56),2)</f>
        <v>0</v>
      </c>
      <c r="BA54" s="93">
        <f>ROUND(SUM(BA55:BA56),2)</f>
        <v>0</v>
      </c>
      <c r="BB54" s="93">
        <f>ROUND(SUM(BB55:BB56),2)</f>
        <v>0</v>
      </c>
      <c r="BC54" s="93">
        <f>ROUND(SUM(BC55:BC56),2)</f>
        <v>0</v>
      </c>
      <c r="BD54" s="95">
        <f>ROUND(SUM(BD55:BD56),2)</f>
        <v>0</v>
      </c>
      <c r="BE54" s="6"/>
      <c r="BS54" s="96" t="s">
        <v>68</v>
      </c>
      <c r="BT54" s="96" t="s">
        <v>69</v>
      </c>
      <c r="BU54" s="97" t="s">
        <v>70</v>
      </c>
      <c r="BV54" s="96" t="s">
        <v>71</v>
      </c>
      <c r="BW54" s="96" t="s">
        <v>5</v>
      </c>
      <c r="BX54" s="96" t="s">
        <v>72</v>
      </c>
      <c r="CL54" s="96" t="s">
        <v>3</v>
      </c>
    </row>
    <row r="55" s="7" customFormat="1" ht="16.5" customHeight="1">
      <c r="A55" s="98" t="s">
        <v>73</v>
      </c>
      <c r="B55" s="99"/>
      <c r="C55" s="100"/>
      <c r="D55" s="101" t="s">
        <v>15</v>
      </c>
      <c r="E55" s="101"/>
      <c r="F55" s="101"/>
      <c r="G55" s="101"/>
      <c r="H55" s="101"/>
      <c r="I55" s="102"/>
      <c r="J55" s="101" t="s">
        <v>18</v>
      </c>
      <c r="K55" s="101"/>
      <c r="L55" s="101"/>
      <c r="M55" s="101"/>
      <c r="N55" s="101"/>
      <c r="O55" s="101"/>
      <c r="P55" s="101"/>
      <c r="Q55" s="101"/>
      <c r="R55" s="101"/>
      <c r="S55" s="101"/>
      <c r="T55" s="101"/>
      <c r="U55" s="101"/>
      <c r="V55" s="101"/>
      <c r="W55" s="101"/>
      <c r="X55" s="101"/>
      <c r="Y55" s="101"/>
      <c r="Z55" s="101"/>
      <c r="AA55" s="101"/>
      <c r="AB55" s="101"/>
      <c r="AC55" s="101"/>
      <c r="AD55" s="101"/>
      <c r="AE55" s="101"/>
      <c r="AF55" s="101"/>
      <c r="AG55" s="103">
        <f>'1 - BD Benešova 642-644 –...'!J30</f>
        <v>0</v>
      </c>
      <c r="AH55" s="102"/>
      <c r="AI55" s="102"/>
      <c r="AJ55" s="102"/>
      <c r="AK55" s="102"/>
      <c r="AL55" s="102"/>
      <c r="AM55" s="102"/>
      <c r="AN55" s="103">
        <f>SUM(AG55,AT55)</f>
        <v>0</v>
      </c>
      <c r="AO55" s="102"/>
      <c r="AP55" s="102"/>
      <c r="AQ55" s="104" t="s">
        <v>74</v>
      </c>
      <c r="AR55" s="99"/>
      <c r="AS55" s="105">
        <v>0</v>
      </c>
      <c r="AT55" s="106">
        <f>ROUND(SUM(AV55:AW55),2)</f>
        <v>0</v>
      </c>
      <c r="AU55" s="107">
        <f>'1 - BD Benešova 642-644 –...'!P95</f>
        <v>0</v>
      </c>
      <c r="AV55" s="106">
        <f>'1 - BD Benešova 642-644 –...'!J33</f>
        <v>0</v>
      </c>
      <c r="AW55" s="106">
        <f>'1 - BD Benešova 642-644 –...'!J34</f>
        <v>0</v>
      </c>
      <c r="AX55" s="106">
        <f>'1 - BD Benešova 642-644 –...'!J35</f>
        <v>0</v>
      </c>
      <c r="AY55" s="106">
        <f>'1 - BD Benešova 642-644 –...'!J36</f>
        <v>0</v>
      </c>
      <c r="AZ55" s="106">
        <f>'1 - BD Benešova 642-644 –...'!F33</f>
        <v>0</v>
      </c>
      <c r="BA55" s="106">
        <f>'1 - BD Benešova 642-644 –...'!F34</f>
        <v>0</v>
      </c>
      <c r="BB55" s="106">
        <f>'1 - BD Benešova 642-644 –...'!F35</f>
        <v>0</v>
      </c>
      <c r="BC55" s="106">
        <f>'1 - BD Benešova 642-644 –...'!F36</f>
        <v>0</v>
      </c>
      <c r="BD55" s="108">
        <f>'1 - BD Benešova 642-644 –...'!F37</f>
        <v>0</v>
      </c>
      <c r="BE55" s="7"/>
      <c r="BT55" s="109" t="s">
        <v>15</v>
      </c>
      <c r="BV55" s="109" t="s">
        <v>71</v>
      </c>
      <c r="BW55" s="109" t="s">
        <v>75</v>
      </c>
      <c r="BX55" s="109" t="s">
        <v>5</v>
      </c>
      <c r="CL55" s="109" t="s">
        <v>3</v>
      </c>
      <c r="CM55" s="109" t="s">
        <v>15</v>
      </c>
    </row>
    <row r="56" s="7" customFormat="1" ht="16.5" customHeight="1">
      <c r="A56" s="98" t="s">
        <v>73</v>
      </c>
      <c r="B56" s="99"/>
      <c r="C56" s="100"/>
      <c r="D56" s="101" t="s">
        <v>76</v>
      </c>
      <c r="E56" s="101"/>
      <c r="F56" s="101"/>
      <c r="G56" s="101"/>
      <c r="H56" s="101"/>
      <c r="I56" s="102"/>
      <c r="J56" s="101" t="s">
        <v>77</v>
      </c>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3">
        <f>'VRN - Ostatní a vedlejší ...'!J30</f>
        <v>0</v>
      </c>
      <c r="AH56" s="102"/>
      <c r="AI56" s="102"/>
      <c r="AJ56" s="102"/>
      <c r="AK56" s="102"/>
      <c r="AL56" s="102"/>
      <c r="AM56" s="102"/>
      <c r="AN56" s="103">
        <f>SUM(AG56,AT56)</f>
        <v>0</v>
      </c>
      <c r="AO56" s="102"/>
      <c r="AP56" s="102"/>
      <c r="AQ56" s="104" t="s">
        <v>74</v>
      </c>
      <c r="AR56" s="99"/>
      <c r="AS56" s="110">
        <v>0</v>
      </c>
      <c r="AT56" s="111">
        <f>ROUND(SUM(AV56:AW56),2)</f>
        <v>0</v>
      </c>
      <c r="AU56" s="112">
        <f>'VRN - Ostatní a vedlejší ...'!P80</f>
        <v>0</v>
      </c>
      <c r="AV56" s="111">
        <f>'VRN - Ostatní a vedlejší ...'!J33</f>
        <v>0</v>
      </c>
      <c r="AW56" s="111">
        <f>'VRN - Ostatní a vedlejší ...'!J34</f>
        <v>0</v>
      </c>
      <c r="AX56" s="111">
        <f>'VRN - Ostatní a vedlejší ...'!J35</f>
        <v>0</v>
      </c>
      <c r="AY56" s="111">
        <f>'VRN - Ostatní a vedlejší ...'!J36</f>
        <v>0</v>
      </c>
      <c r="AZ56" s="111">
        <f>'VRN - Ostatní a vedlejší ...'!F33</f>
        <v>0</v>
      </c>
      <c r="BA56" s="111">
        <f>'VRN - Ostatní a vedlejší ...'!F34</f>
        <v>0</v>
      </c>
      <c r="BB56" s="111">
        <f>'VRN - Ostatní a vedlejší ...'!F35</f>
        <v>0</v>
      </c>
      <c r="BC56" s="111">
        <f>'VRN - Ostatní a vedlejší ...'!F36</f>
        <v>0</v>
      </c>
      <c r="BD56" s="113">
        <f>'VRN - Ostatní a vedlejší ...'!F37</f>
        <v>0</v>
      </c>
      <c r="BE56" s="7"/>
      <c r="BT56" s="109" t="s">
        <v>15</v>
      </c>
      <c r="BV56" s="109" t="s">
        <v>71</v>
      </c>
      <c r="BW56" s="109" t="s">
        <v>78</v>
      </c>
      <c r="BX56" s="109" t="s">
        <v>5</v>
      </c>
      <c r="CL56" s="109" t="s">
        <v>3</v>
      </c>
      <c r="CM56" s="109" t="s">
        <v>15</v>
      </c>
    </row>
    <row r="57" s="2" customFormat="1" ht="30" customHeight="1">
      <c r="A57" s="38"/>
      <c r="B57" s="39"/>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9"/>
      <c r="AS57" s="38"/>
      <c r="AT57" s="38"/>
      <c r="AU57" s="38"/>
      <c r="AV57" s="38"/>
      <c r="AW57" s="38"/>
      <c r="AX57" s="38"/>
      <c r="AY57" s="38"/>
      <c r="AZ57" s="38"/>
      <c r="BA57" s="38"/>
      <c r="BB57" s="38"/>
      <c r="BC57" s="38"/>
      <c r="BD57" s="38"/>
      <c r="BE57" s="38"/>
    </row>
    <row r="58" s="2" customFormat="1" ht="6.96" customHeight="1">
      <c r="A58" s="38"/>
      <c r="B58" s="55"/>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39"/>
      <c r="AS58" s="38"/>
      <c r="AT58" s="38"/>
      <c r="AU58" s="38"/>
      <c r="AV58" s="38"/>
      <c r="AW58" s="38"/>
      <c r="AX58" s="38"/>
      <c r="AY58" s="38"/>
      <c r="AZ58" s="38"/>
      <c r="BA58" s="38"/>
      <c r="BB58" s="38"/>
      <c r="BC58" s="38"/>
      <c r="BD58" s="38"/>
      <c r="BE58" s="38"/>
    </row>
  </sheetData>
  <mergeCells count="46">
    <mergeCell ref="BE5:BE32"/>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45:AO45"/>
    <mergeCell ref="AM47:AN47"/>
    <mergeCell ref="AM49:AP49"/>
    <mergeCell ref="AS49:AT51"/>
    <mergeCell ref="AM50:AP50"/>
    <mergeCell ref="C52:G52"/>
    <mergeCell ref="I52:AF52"/>
    <mergeCell ref="AG52:AM52"/>
    <mergeCell ref="AN52:AP52"/>
    <mergeCell ref="AN55:AP55"/>
    <mergeCell ref="AG55:AM55"/>
    <mergeCell ref="D55:H55"/>
    <mergeCell ref="J55:AF55"/>
    <mergeCell ref="AN56:AP56"/>
    <mergeCell ref="AG56:AM56"/>
    <mergeCell ref="D56:H56"/>
    <mergeCell ref="J56:AF56"/>
    <mergeCell ref="AG54:AM54"/>
    <mergeCell ref="AN54:AP54"/>
    <mergeCell ref="AR2:BE2"/>
  </mergeCells>
  <hyperlinks>
    <hyperlink ref="A55" location="'1 - BD Benešova 642-644 –...'!C2" display="/"/>
    <hyperlink ref="A56" location="'VRN - Ostatní a vedlejší ...'!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8" t="s">
        <v>6</v>
      </c>
      <c r="M2" s="1"/>
      <c r="N2" s="1"/>
      <c r="O2" s="1"/>
      <c r="P2" s="1"/>
      <c r="Q2" s="1"/>
      <c r="R2" s="1"/>
      <c r="S2" s="1"/>
      <c r="T2" s="1"/>
      <c r="U2" s="1"/>
      <c r="V2" s="1"/>
      <c r="AT2" s="19" t="s">
        <v>75</v>
      </c>
    </row>
    <row r="3" s="1" customFormat="1" ht="6.96" customHeight="1">
      <c r="B3" s="20"/>
      <c r="C3" s="21"/>
      <c r="D3" s="21"/>
      <c r="E3" s="21"/>
      <c r="F3" s="21"/>
      <c r="G3" s="21"/>
      <c r="H3" s="21"/>
      <c r="I3" s="21"/>
      <c r="J3" s="21"/>
      <c r="K3" s="21"/>
      <c r="L3" s="22"/>
      <c r="AT3" s="19" t="s">
        <v>15</v>
      </c>
    </row>
    <row r="4" s="1" customFormat="1" ht="24.96" customHeight="1">
      <c r="B4" s="22"/>
      <c r="D4" s="23" t="s">
        <v>79</v>
      </c>
      <c r="L4" s="22"/>
      <c r="M4" s="114" t="s">
        <v>11</v>
      </c>
      <c r="AT4" s="19" t="s">
        <v>4</v>
      </c>
    </row>
    <row r="5" s="1" customFormat="1" ht="6.96" customHeight="1">
      <c r="B5" s="22"/>
      <c r="L5" s="22"/>
    </row>
    <row r="6" s="1" customFormat="1" ht="12" customHeight="1">
      <c r="B6" s="22"/>
      <c r="D6" s="32" t="s">
        <v>17</v>
      </c>
      <c r="L6" s="22"/>
    </row>
    <row r="7" s="1" customFormat="1" ht="16.5" customHeight="1">
      <c r="B7" s="22"/>
      <c r="E7" s="115" t="str">
        <f>'Rekapitulace stavby'!K6</f>
        <v>BD Benešova 642-644 – OKNA</v>
      </c>
      <c r="F7" s="32"/>
      <c r="G7" s="32"/>
      <c r="H7" s="32"/>
      <c r="L7" s="22"/>
    </row>
    <row r="8" s="2" customFormat="1" ht="12" customHeight="1">
      <c r="A8" s="38"/>
      <c r="B8" s="39"/>
      <c r="C8" s="38"/>
      <c r="D8" s="32" t="s">
        <v>80</v>
      </c>
      <c r="E8" s="38"/>
      <c r="F8" s="38"/>
      <c r="G8" s="38"/>
      <c r="H8" s="38"/>
      <c r="I8" s="38"/>
      <c r="J8" s="38"/>
      <c r="K8" s="38"/>
      <c r="L8" s="116"/>
      <c r="S8" s="38"/>
      <c r="T8" s="38"/>
      <c r="U8" s="38"/>
      <c r="V8" s="38"/>
      <c r="W8" s="38"/>
      <c r="X8" s="38"/>
      <c r="Y8" s="38"/>
      <c r="Z8" s="38"/>
      <c r="AA8" s="38"/>
      <c r="AB8" s="38"/>
      <c r="AC8" s="38"/>
      <c r="AD8" s="38"/>
      <c r="AE8" s="38"/>
    </row>
    <row r="9" s="2" customFormat="1" ht="16.5" customHeight="1">
      <c r="A9" s="38"/>
      <c r="B9" s="39"/>
      <c r="C9" s="38"/>
      <c r="D9" s="38"/>
      <c r="E9" s="62" t="s">
        <v>81</v>
      </c>
      <c r="F9" s="38"/>
      <c r="G9" s="38"/>
      <c r="H9" s="38"/>
      <c r="I9" s="38"/>
      <c r="J9" s="38"/>
      <c r="K9" s="38"/>
      <c r="L9" s="116"/>
      <c r="S9" s="38"/>
      <c r="T9" s="38"/>
      <c r="U9" s="38"/>
      <c r="V9" s="38"/>
      <c r="W9" s="38"/>
      <c r="X9" s="38"/>
      <c r="Y9" s="38"/>
      <c r="Z9" s="38"/>
      <c r="AA9" s="38"/>
      <c r="AB9" s="38"/>
      <c r="AC9" s="38"/>
      <c r="AD9" s="38"/>
      <c r="AE9" s="38"/>
    </row>
    <row r="10" s="2" customFormat="1">
      <c r="A10" s="38"/>
      <c r="B10" s="39"/>
      <c r="C10" s="38"/>
      <c r="D10" s="38"/>
      <c r="E10" s="38"/>
      <c r="F10" s="38"/>
      <c r="G10" s="38"/>
      <c r="H10" s="38"/>
      <c r="I10" s="38"/>
      <c r="J10" s="38"/>
      <c r="K10" s="38"/>
      <c r="L10" s="116"/>
      <c r="S10" s="38"/>
      <c r="T10" s="38"/>
      <c r="U10" s="38"/>
      <c r="V10" s="38"/>
      <c r="W10" s="38"/>
      <c r="X10" s="38"/>
      <c r="Y10" s="38"/>
      <c r="Z10" s="38"/>
      <c r="AA10" s="38"/>
      <c r="AB10" s="38"/>
      <c r="AC10" s="38"/>
      <c r="AD10" s="38"/>
      <c r="AE10" s="38"/>
    </row>
    <row r="11" s="2" customFormat="1" ht="12" customHeight="1">
      <c r="A11" s="38"/>
      <c r="B11" s="39"/>
      <c r="C11" s="38"/>
      <c r="D11" s="32" t="s">
        <v>19</v>
      </c>
      <c r="E11" s="38"/>
      <c r="F11" s="27" t="s">
        <v>3</v>
      </c>
      <c r="G11" s="38"/>
      <c r="H11" s="38"/>
      <c r="I11" s="32" t="s">
        <v>20</v>
      </c>
      <c r="J11" s="27" t="s">
        <v>3</v>
      </c>
      <c r="K11" s="38"/>
      <c r="L11" s="116"/>
      <c r="S11" s="38"/>
      <c r="T11" s="38"/>
      <c r="U11" s="38"/>
      <c r="V11" s="38"/>
      <c r="W11" s="38"/>
      <c r="X11" s="38"/>
      <c r="Y11" s="38"/>
      <c r="Z11" s="38"/>
      <c r="AA11" s="38"/>
      <c r="AB11" s="38"/>
      <c r="AC11" s="38"/>
      <c r="AD11" s="38"/>
      <c r="AE11" s="38"/>
    </row>
    <row r="12" s="2" customFormat="1" ht="12" customHeight="1">
      <c r="A12" s="38"/>
      <c r="B12" s="39"/>
      <c r="C12" s="38"/>
      <c r="D12" s="32" t="s">
        <v>21</v>
      </c>
      <c r="E12" s="38"/>
      <c r="F12" s="27" t="s">
        <v>22</v>
      </c>
      <c r="G12" s="38"/>
      <c r="H12" s="38"/>
      <c r="I12" s="32" t="s">
        <v>23</v>
      </c>
      <c r="J12" s="64" t="str">
        <f>'Rekapitulace stavby'!AN8</f>
        <v>18. 1. 2023</v>
      </c>
      <c r="K12" s="38"/>
      <c r="L12" s="116"/>
      <c r="S12" s="38"/>
      <c r="T12" s="38"/>
      <c r="U12" s="38"/>
      <c r="V12" s="38"/>
      <c r="W12" s="38"/>
      <c r="X12" s="38"/>
      <c r="Y12" s="38"/>
      <c r="Z12" s="38"/>
      <c r="AA12" s="38"/>
      <c r="AB12" s="38"/>
      <c r="AC12" s="38"/>
      <c r="AD12" s="38"/>
      <c r="AE12" s="38"/>
    </row>
    <row r="13" s="2" customFormat="1" ht="10.8" customHeight="1">
      <c r="A13" s="38"/>
      <c r="B13" s="39"/>
      <c r="C13" s="38"/>
      <c r="D13" s="38"/>
      <c r="E13" s="38"/>
      <c r="F13" s="38"/>
      <c r="G13" s="38"/>
      <c r="H13" s="38"/>
      <c r="I13" s="38"/>
      <c r="J13" s="38"/>
      <c r="K13" s="38"/>
      <c r="L13" s="116"/>
      <c r="S13" s="38"/>
      <c r="T13" s="38"/>
      <c r="U13" s="38"/>
      <c r="V13" s="38"/>
      <c r="W13" s="38"/>
      <c r="X13" s="38"/>
      <c r="Y13" s="38"/>
      <c r="Z13" s="38"/>
      <c r="AA13" s="38"/>
      <c r="AB13" s="38"/>
      <c r="AC13" s="38"/>
      <c r="AD13" s="38"/>
      <c r="AE13" s="38"/>
    </row>
    <row r="14" s="2" customFormat="1" ht="12" customHeight="1">
      <c r="A14" s="38"/>
      <c r="B14" s="39"/>
      <c r="C14" s="38"/>
      <c r="D14" s="32" t="s">
        <v>25</v>
      </c>
      <c r="E14" s="38"/>
      <c r="F14" s="38"/>
      <c r="G14" s="38"/>
      <c r="H14" s="38"/>
      <c r="I14" s="32" t="s">
        <v>26</v>
      </c>
      <c r="J14" s="27" t="str">
        <f>IF('Rekapitulace stavby'!AN10="","",'Rekapitulace stavby'!AN10)</f>
        <v/>
      </c>
      <c r="K14" s="38"/>
      <c r="L14" s="116"/>
      <c r="S14" s="38"/>
      <c r="T14" s="38"/>
      <c r="U14" s="38"/>
      <c r="V14" s="38"/>
      <c r="W14" s="38"/>
      <c r="X14" s="38"/>
      <c r="Y14" s="38"/>
      <c r="Z14" s="38"/>
      <c r="AA14" s="38"/>
      <c r="AB14" s="38"/>
      <c r="AC14" s="38"/>
      <c r="AD14" s="38"/>
      <c r="AE14" s="38"/>
    </row>
    <row r="15" s="2" customFormat="1" ht="18" customHeight="1">
      <c r="A15" s="38"/>
      <c r="B15" s="39"/>
      <c r="C15" s="38"/>
      <c r="D15" s="38"/>
      <c r="E15" s="27" t="str">
        <f>IF('Rekapitulace stavby'!E11="","",'Rekapitulace stavby'!E11)</f>
        <v xml:space="preserve"> </v>
      </c>
      <c r="F15" s="38"/>
      <c r="G15" s="38"/>
      <c r="H15" s="38"/>
      <c r="I15" s="32" t="s">
        <v>27</v>
      </c>
      <c r="J15" s="27" t="str">
        <f>IF('Rekapitulace stavby'!AN11="","",'Rekapitulace stavby'!AN11)</f>
        <v/>
      </c>
      <c r="K15" s="38"/>
      <c r="L15" s="116"/>
      <c r="S15" s="38"/>
      <c r="T15" s="38"/>
      <c r="U15" s="38"/>
      <c r="V15" s="38"/>
      <c r="W15" s="38"/>
      <c r="X15" s="38"/>
      <c r="Y15" s="38"/>
      <c r="Z15" s="38"/>
      <c r="AA15" s="38"/>
      <c r="AB15" s="38"/>
      <c r="AC15" s="38"/>
      <c r="AD15" s="38"/>
      <c r="AE15" s="38"/>
    </row>
    <row r="16" s="2" customFormat="1" ht="6.96" customHeight="1">
      <c r="A16" s="38"/>
      <c r="B16" s="39"/>
      <c r="C16" s="38"/>
      <c r="D16" s="38"/>
      <c r="E16" s="38"/>
      <c r="F16" s="38"/>
      <c r="G16" s="38"/>
      <c r="H16" s="38"/>
      <c r="I16" s="38"/>
      <c r="J16" s="38"/>
      <c r="K16" s="38"/>
      <c r="L16" s="116"/>
      <c r="S16" s="38"/>
      <c r="T16" s="38"/>
      <c r="U16" s="38"/>
      <c r="V16" s="38"/>
      <c r="W16" s="38"/>
      <c r="X16" s="38"/>
      <c r="Y16" s="38"/>
      <c r="Z16" s="38"/>
      <c r="AA16" s="38"/>
      <c r="AB16" s="38"/>
      <c r="AC16" s="38"/>
      <c r="AD16" s="38"/>
      <c r="AE16" s="38"/>
    </row>
    <row r="17" s="2" customFormat="1" ht="12" customHeight="1">
      <c r="A17" s="38"/>
      <c r="B17" s="39"/>
      <c r="C17" s="38"/>
      <c r="D17" s="32" t="s">
        <v>28</v>
      </c>
      <c r="E17" s="38"/>
      <c r="F17" s="38"/>
      <c r="G17" s="38"/>
      <c r="H17" s="38"/>
      <c r="I17" s="32" t="s">
        <v>26</v>
      </c>
      <c r="J17" s="33" t="str">
        <f>'Rekapitulace stavby'!AN13</f>
        <v>Vyplň údaj</v>
      </c>
      <c r="K17" s="38"/>
      <c r="L17" s="116"/>
      <c r="S17" s="38"/>
      <c r="T17" s="38"/>
      <c r="U17" s="38"/>
      <c r="V17" s="38"/>
      <c r="W17" s="38"/>
      <c r="X17" s="38"/>
      <c r="Y17" s="38"/>
      <c r="Z17" s="38"/>
      <c r="AA17" s="38"/>
      <c r="AB17" s="38"/>
      <c r="AC17" s="38"/>
      <c r="AD17" s="38"/>
      <c r="AE17" s="38"/>
    </row>
    <row r="18" s="2" customFormat="1" ht="18" customHeight="1">
      <c r="A18" s="38"/>
      <c r="B18" s="39"/>
      <c r="C18" s="38"/>
      <c r="D18" s="38"/>
      <c r="E18" s="33" t="str">
        <f>'Rekapitulace stavby'!E14</f>
        <v>Vyplň údaj</v>
      </c>
      <c r="F18" s="27"/>
      <c r="G18" s="27"/>
      <c r="H18" s="27"/>
      <c r="I18" s="32" t="s">
        <v>27</v>
      </c>
      <c r="J18" s="33" t="str">
        <f>'Rekapitulace stavby'!AN14</f>
        <v>Vyplň údaj</v>
      </c>
      <c r="K18" s="38"/>
      <c r="L18" s="116"/>
      <c r="S18" s="38"/>
      <c r="T18" s="38"/>
      <c r="U18" s="38"/>
      <c r="V18" s="38"/>
      <c r="W18" s="38"/>
      <c r="X18" s="38"/>
      <c r="Y18" s="38"/>
      <c r="Z18" s="38"/>
      <c r="AA18" s="38"/>
      <c r="AB18" s="38"/>
      <c r="AC18" s="38"/>
      <c r="AD18" s="38"/>
      <c r="AE18" s="38"/>
    </row>
    <row r="19" s="2" customFormat="1" ht="6.96" customHeight="1">
      <c r="A19" s="38"/>
      <c r="B19" s="39"/>
      <c r="C19" s="38"/>
      <c r="D19" s="38"/>
      <c r="E19" s="38"/>
      <c r="F19" s="38"/>
      <c r="G19" s="38"/>
      <c r="H19" s="38"/>
      <c r="I19" s="38"/>
      <c r="J19" s="38"/>
      <c r="K19" s="38"/>
      <c r="L19" s="116"/>
      <c r="S19" s="38"/>
      <c r="T19" s="38"/>
      <c r="U19" s="38"/>
      <c r="V19" s="38"/>
      <c r="W19" s="38"/>
      <c r="X19" s="38"/>
      <c r="Y19" s="38"/>
      <c r="Z19" s="38"/>
      <c r="AA19" s="38"/>
      <c r="AB19" s="38"/>
      <c r="AC19" s="38"/>
      <c r="AD19" s="38"/>
      <c r="AE19" s="38"/>
    </row>
    <row r="20" s="2" customFormat="1" ht="12" customHeight="1">
      <c r="A20" s="38"/>
      <c r="B20" s="39"/>
      <c r="C20" s="38"/>
      <c r="D20" s="32" t="s">
        <v>30</v>
      </c>
      <c r="E20" s="38"/>
      <c r="F20" s="38"/>
      <c r="G20" s="38"/>
      <c r="H20" s="38"/>
      <c r="I20" s="32" t="s">
        <v>26</v>
      </c>
      <c r="J20" s="27" t="str">
        <f>IF('Rekapitulace stavby'!AN16="","",'Rekapitulace stavby'!AN16)</f>
        <v/>
      </c>
      <c r="K20" s="38"/>
      <c r="L20" s="116"/>
      <c r="S20" s="38"/>
      <c r="T20" s="38"/>
      <c r="U20" s="38"/>
      <c r="V20" s="38"/>
      <c r="W20" s="38"/>
      <c r="X20" s="38"/>
      <c r="Y20" s="38"/>
      <c r="Z20" s="38"/>
      <c r="AA20" s="38"/>
      <c r="AB20" s="38"/>
      <c r="AC20" s="38"/>
      <c r="AD20" s="38"/>
      <c r="AE20" s="38"/>
    </row>
    <row r="21" s="2" customFormat="1" ht="18" customHeight="1">
      <c r="A21" s="38"/>
      <c r="B21" s="39"/>
      <c r="C21" s="38"/>
      <c r="D21" s="38"/>
      <c r="E21" s="27" t="str">
        <f>IF('Rekapitulace stavby'!E17="","",'Rekapitulace stavby'!E17)</f>
        <v xml:space="preserve"> </v>
      </c>
      <c r="F21" s="38"/>
      <c r="G21" s="38"/>
      <c r="H21" s="38"/>
      <c r="I21" s="32" t="s">
        <v>27</v>
      </c>
      <c r="J21" s="27" t="str">
        <f>IF('Rekapitulace stavby'!AN17="","",'Rekapitulace stavby'!AN17)</f>
        <v/>
      </c>
      <c r="K21" s="38"/>
      <c r="L21" s="116"/>
      <c r="S21" s="38"/>
      <c r="T21" s="38"/>
      <c r="U21" s="38"/>
      <c r="V21" s="38"/>
      <c r="W21" s="38"/>
      <c r="X21" s="38"/>
      <c r="Y21" s="38"/>
      <c r="Z21" s="38"/>
      <c r="AA21" s="38"/>
      <c r="AB21" s="38"/>
      <c r="AC21" s="38"/>
      <c r="AD21" s="38"/>
      <c r="AE21" s="38"/>
    </row>
    <row r="22" s="2" customFormat="1" ht="6.96" customHeight="1">
      <c r="A22" s="38"/>
      <c r="B22" s="39"/>
      <c r="C22" s="38"/>
      <c r="D22" s="38"/>
      <c r="E22" s="38"/>
      <c r="F22" s="38"/>
      <c r="G22" s="38"/>
      <c r="H22" s="38"/>
      <c r="I22" s="38"/>
      <c r="J22" s="38"/>
      <c r="K22" s="38"/>
      <c r="L22" s="116"/>
      <c r="S22" s="38"/>
      <c r="T22" s="38"/>
      <c r="U22" s="38"/>
      <c r="V22" s="38"/>
      <c r="W22" s="38"/>
      <c r="X22" s="38"/>
      <c r="Y22" s="38"/>
      <c r="Z22" s="38"/>
      <c r="AA22" s="38"/>
      <c r="AB22" s="38"/>
      <c r="AC22" s="38"/>
      <c r="AD22" s="38"/>
      <c r="AE22" s="38"/>
    </row>
    <row r="23" s="2" customFormat="1" ht="12" customHeight="1">
      <c r="A23" s="38"/>
      <c r="B23" s="39"/>
      <c r="C23" s="38"/>
      <c r="D23" s="32" t="s">
        <v>32</v>
      </c>
      <c r="E23" s="38"/>
      <c r="F23" s="38"/>
      <c r="G23" s="38"/>
      <c r="H23" s="38"/>
      <c r="I23" s="32" t="s">
        <v>26</v>
      </c>
      <c r="J23" s="27" t="str">
        <f>IF('Rekapitulace stavby'!AN19="","",'Rekapitulace stavby'!AN19)</f>
        <v/>
      </c>
      <c r="K23" s="38"/>
      <c r="L23" s="116"/>
      <c r="S23" s="38"/>
      <c r="T23" s="38"/>
      <c r="U23" s="38"/>
      <c r="V23" s="38"/>
      <c r="W23" s="38"/>
      <c r="X23" s="38"/>
      <c r="Y23" s="38"/>
      <c r="Z23" s="38"/>
      <c r="AA23" s="38"/>
      <c r="AB23" s="38"/>
      <c r="AC23" s="38"/>
      <c r="AD23" s="38"/>
      <c r="AE23" s="38"/>
    </row>
    <row r="24" s="2" customFormat="1" ht="18" customHeight="1">
      <c r="A24" s="38"/>
      <c r="B24" s="39"/>
      <c r="C24" s="38"/>
      <c r="D24" s="38"/>
      <c r="E24" s="27" t="str">
        <f>IF('Rekapitulace stavby'!E20="","",'Rekapitulace stavby'!E20)</f>
        <v xml:space="preserve"> </v>
      </c>
      <c r="F24" s="38"/>
      <c r="G24" s="38"/>
      <c r="H24" s="38"/>
      <c r="I24" s="32" t="s">
        <v>27</v>
      </c>
      <c r="J24" s="27" t="str">
        <f>IF('Rekapitulace stavby'!AN20="","",'Rekapitulace stavby'!AN20)</f>
        <v/>
      </c>
      <c r="K24" s="38"/>
      <c r="L24" s="116"/>
      <c r="S24" s="38"/>
      <c r="T24" s="38"/>
      <c r="U24" s="38"/>
      <c r="V24" s="38"/>
      <c r="W24" s="38"/>
      <c r="X24" s="38"/>
      <c r="Y24" s="38"/>
      <c r="Z24" s="38"/>
      <c r="AA24" s="38"/>
      <c r="AB24" s="38"/>
      <c r="AC24" s="38"/>
      <c r="AD24" s="38"/>
      <c r="AE24" s="38"/>
    </row>
    <row r="25" s="2" customFormat="1" ht="6.96" customHeight="1">
      <c r="A25" s="38"/>
      <c r="B25" s="39"/>
      <c r="C25" s="38"/>
      <c r="D25" s="38"/>
      <c r="E25" s="38"/>
      <c r="F25" s="38"/>
      <c r="G25" s="38"/>
      <c r="H25" s="38"/>
      <c r="I25" s="38"/>
      <c r="J25" s="38"/>
      <c r="K25" s="38"/>
      <c r="L25" s="116"/>
      <c r="S25" s="38"/>
      <c r="T25" s="38"/>
      <c r="U25" s="38"/>
      <c r="V25" s="38"/>
      <c r="W25" s="38"/>
      <c r="X25" s="38"/>
      <c r="Y25" s="38"/>
      <c r="Z25" s="38"/>
      <c r="AA25" s="38"/>
      <c r="AB25" s="38"/>
      <c r="AC25" s="38"/>
      <c r="AD25" s="38"/>
      <c r="AE25" s="38"/>
    </row>
    <row r="26" s="2" customFormat="1" ht="12" customHeight="1">
      <c r="A26" s="38"/>
      <c r="B26" s="39"/>
      <c r="C26" s="38"/>
      <c r="D26" s="32" t="s">
        <v>33</v>
      </c>
      <c r="E26" s="38"/>
      <c r="F26" s="38"/>
      <c r="G26" s="38"/>
      <c r="H26" s="38"/>
      <c r="I26" s="38"/>
      <c r="J26" s="38"/>
      <c r="K26" s="38"/>
      <c r="L26" s="116"/>
      <c r="S26" s="38"/>
      <c r="T26" s="38"/>
      <c r="U26" s="38"/>
      <c r="V26" s="38"/>
      <c r="W26" s="38"/>
      <c r="X26" s="38"/>
      <c r="Y26" s="38"/>
      <c r="Z26" s="38"/>
      <c r="AA26" s="38"/>
      <c r="AB26" s="38"/>
      <c r="AC26" s="38"/>
      <c r="AD26" s="38"/>
      <c r="AE26" s="38"/>
    </row>
    <row r="27" s="8" customFormat="1" ht="16.5" customHeight="1">
      <c r="A27" s="117"/>
      <c r="B27" s="118"/>
      <c r="C27" s="117"/>
      <c r="D27" s="117"/>
      <c r="E27" s="36" t="s">
        <v>3</v>
      </c>
      <c r="F27" s="36"/>
      <c r="G27" s="36"/>
      <c r="H27" s="36"/>
      <c r="I27" s="117"/>
      <c r="J27" s="117"/>
      <c r="K27" s="117"/>
      <c r="L27" s="119"/>
      <c r="S27" s="117"/>
      <c r="T27" s="117"/>
      <c r="U27" s="117"/>
      <c r="V27" s="117"/>
      <c r="W27" s="117"/>
      <c r="X27" s="117"/>
      <c r="Y27" s="117"/>
      <c r="Z27" s="117"/>
      <c r="AA27" s="117"/>
      <c r="AB27" s="117"/>
      <c r="AC27" s="117"/>
      <c r="AD27" s="117"/>
      <c r="AE27" s="117"/>
    </row>
    <row r="28" s="2" customFormat="1" ht="6.96" customHeight="1">
      <c r="A28" s="38"/>
      <c r="B28" s="39"/>
      <c r="C28" s="38"/>
      <c r="D28" s="38"/>
      <c r="E28" s="38"/>
      <c r="F28" s="38"/>
      <c r="G28" s="38"/>
      <c r="H28" s="38"/>
      <c r="I28" s="38"/>
      <c r="J28" s="38"/>
      <c r="K28" s="38"/>
      <c r="L28" s="116"/>
      <c r="S28" s="38"/>
      <c r="T28" s="38"/>
      <c r="U28" s="38"/>
      <c r="V28" s="38"/>
      <c r="W28" s="38"/>
      <c r="X28" s="38"/>
      <c r="Y28" s="38"/>
      <c r="Z28" s="38"/>
      <c r="AA28" s="38"/>
      <c r="AB28" s="38"/>
      <c r="AC28" s="38"/>
      <c r="AD28" s="38"/>
      <c r="AE28" s="38"/>
    </row>
    <row r="29" s="2" customFormat="1" ht="6.96" customHeight="1">
      <c r="A29" s="38"/>
      <c r="B29" s="39"/>
      <c r="C29" s="38"/>
      <c r="D29" s="84"/>
      <c r="E29" s="84"/>
      <c r="F29" s="84"/>
      <c r="G29" s="84"/>
      <c r="H29" s="84"/>
      <c r="I29" s="84"/>
      <c r="J29" s="84"/>
      <c r="K29" s="84"/>
      <c r="L29" s="116"/>
      <c r="S29" s="38"/>
      <c r="T29" s="38"/>
      <c r="U29" s="38"/>
      <c r="V29" s="38"/>
      <c r="W29" s="38"/>
      <c r="X29" s="38"/>
      <c r="Y29" s="38"/>
      <c r="Z29" s="38"/>
      <c r="AA29" s="38"/>
      <c r="AB29" s="38"/>
      <c r="AC29" s="38"/>
      <c r="AD29" s="38"/>
      <c r="AE29" s="38"/>
    </row>
    <row r="30" s="2" customFormat="1" ht="25.44" customHeight="1">
      <c r="A30" s="38"/>
      <c r="B30" s="39"/>
      <c r="C30" s="38"/>
      <c r="D30" s="120" t="s">
        <v>35</v>
      </c>
      <c r="E30" s="38"/>
      <c r="F30" s="38"/>
      <c r="G30" s="38"/>
      <c r="H30" s="38"/>
      <c r="I30" s="38"/>
      <c r="J30" s="90">
        <f>ROUND(J95, 2)</f>
        <v>0</v>
      </c>
      <c r="K30" s="38"/>
      <c r="L30" s="116"/>
      <c r="S30" s="38"/>
      <c r="T30" s="38"/>
      <c r="U30" s="38"/>
      <c r="V30" s="38"/>
      <c r="W30" s="38"/>
      <c r="X30" s="38"/>
      <c r="Y30" s="38"/>
      <c r="Z30" s="38"/>
      <c r="AA30" s="38"/>
      <c r="AB30" s="38"/>
      <c r="AC30" s="38"/>
      <c r="AD30" s="38"/>
      <c r="AE30" s="38"/>
    </row>
    <row r="31" s="2" customFormat="1" ht="6.96" customHeight="1">
      <c r="A31" s="38"/>
      <c r="B31" s="39"/>
      <c r="C31" s="38"/>
      <c r="D31" s="84"/>
      <c r="E31" s="84"/>
      <c r="F31" s="84"/>
      <c r="G31" s="84"/>
      <c r="H31" s="84"/>
      <c r="I31" s="84"/>
      <c r="J31" s="84"/>
      <c r="K31" s="84"/>
      <c r="L31" s="116"/>
      <c r="S31" s="38"/>
      <c r="T31" s="38"/>
      <c r="U31" s="38"/>
      <c r="V31" s="38"/>
      <c r="W31" s="38"/>
      <c r="X31" s="38"/>
      <c r="Y31" s="38"/>
      <c r="Z31" s="38"/>
      <c r="AA31" s="38"/>
      <c r="AB31" s="38"/>
      <c r="AC31" s="38"/>
      <c r="AD31" s="38"/>
      <c r="AE31" s="38"/>
    </row>
    <row r="32" s="2" customFormat="1" ht="14.4" customHeight="1">
      <c r="A32" s="38"/>
      <c r="B32" s="39"/>
      <c r="C32" s="38"/>
      <c r="D32" s="38"/>
      <c r="E32" s="38"/>
      <c r="F32" s="43" t="s">
        <v>37</v>
      </c>
      <c r="G32" s="38"/>
      <c r="H32" s="38"/>
      <c r="I32" s="43" t="s">
        <v>36</v>
      </c>
      <c r="J32" s="43" t="s">
        <v>38</v>
      </c>
      <c r="K32" s="38"/>
      <c r="L32" s="116"/>
      <c r="S32" s="38"/>
      <c r="T32" s="38"/>
      <c r="U32" s="38"/>
      <c r="V32" s="38"/>
      <c r="W32" s="38"/>
      <c r="X32" s="38"/>
      <c r="Y32" s="38"/>
      <c r="Z32" s="38"/>
      <c r="AA32" s="38"/>
      <c r="AB32" s="38"/>
      <c r="AC32" s="38"/>
      <c r="AD32" s="38"/>
      <c r="AE32" s="38"/>
    </row>
    <row r="33" s="2" customFormat="1" ht="14.4" customHeight="1">
      <c r="A33" s="38"/>
      <c r="B33" s="39"/>
      <c r="C33" s="38"/>
      <c r="D33" s="121" t="s">
        <v>39</v>
      </c>
      <c r="E33" s="32" t="s">
        <v>40</v>
      </c>
      <c r="F33" s="122">
        <f>ROUND((SUM(BE95:BE305)),  2)</f>
        <v>0</v>
      </c>
      <c r="G33" s="38"/>
      <c r="H33" s="38"/>
      <c r="I33" s="123">
        <v>0.20999999999999999</v>
      </c>
      <c r="J33" s="122">
        <f>ROUND(((SUM(BE95:BE305))*I33),  2)</f>
        <v>0</v>
      </c>
      <c r="K33" s="38"/>
      <c r="L33" s="116"/>
      <c r="S33" s="38"/>
      <c r="T33" s="38"/>
      <c r="U33" s="38"/>
      <c r="V33" s="38"/>
      <c r="W33" s="38"/>
      <c r="X33" s="38"/>
      <c r="Y33" s="38"/>
      <c r="Z33" s="38"/>
      <c r="AA33" s="38"/>
      <c r="AB33" s="38"/>
      <c r="AC33" s="38"/>
      <c r="AD33" s="38"/>
      <c r="AE33" s="38"/>
    </row>
    <row r="34" s="2" customFormat="1" ht="14.4" customHeight="1">
      <c r="A34" s="38"/>
      <c r="B34" s="39"/>
      <c r="C34" s="38"/>
      <c r="D34" s="38"/>
      <c r="E34" s="32" t="s">
        <v>41</v>
      </c>
      <c r="F34" s="122">
        <f>ROUND((SUM(BF95:BF305)),  2)</f>
        <v>0</v>
      </c>
      <c r="G34" s="38"/>
      <c r="H34" s="38"/>
      <c r="I34" s="123">
        <v>0.14999999999999999</v>
      </c>
      <c r="J34" s="122">
        <f>ROUND(((SUM(BF95:BF305))*I34),  2)</f>
        <v>0</v>
      </c>
      <c r="K34" s="38"/>
      <c r="L34" s="116"/>
      <c r="S34" s="38"/>
      <c r="T34" s="38"/>
      <c r="U34" s="38"/>
      <c r="V34" s="38"/>
      <c r="W34" s="38"/>
      <c r="X34" s="38"/>
      <c r="Y34" s="38"/>
      <c r="Z34" s="38"/>
      <c r="AA34" s="38"/>
      <c r="AB34" s="38"/>
      <c r="AC34" s="38"/>
      <c r="AD34" s="38"/>
      <c r="AE34" s="38"/>
    </row>
    <row r="35" hidden="1" s="2" customFormat="1" ht="14.4" customHeight="1">
      <c r="A35" s="38"/>
      <c r="B35" s="39"/>
      <c r="C35" s="38"/>
      <c r="D35" s="38"/>
      <c r="E35" s="32" t="s">
        <v>42</v>
      </c>
      <c r="F35" s="122">
        <f>ROUND((SUM(BG95:BG305)),  2)</f>
        <v>0</v>
      </c>
      <c r="G35" s="38"/>
      <c r="H35" s="38"/>
      <c r="I35" s="123">
        <v>0.20999999999999999</v>
      </c>
      <c r="J35" s="122">
        <f>0</f>
        <v>0</v>
      </c>
      <c r="K35" s="38"/>
      <c r="L35" s="116"/>
      <c r="S35" s="38"/>
      <c r="T35" s="38"/>
      <c r="U35" s="38"/>
      <c r="V35" s="38"/>
      <c r="W35" s="38"/>
      <c r="X35" s="38"/>
      <c r="Y35" s="38"/>
      <c r="Z35" s="38"/>
      <c r="AA35" s="38"/>
      <c r="AB35" s="38"/>
      <c r="AC35" s="38"/>
      <c r="AD35" s="38"/>
      <c r="AE35" s="38"/>
    </row>
    <row r="36" hidden="1" s="2" customFormat="1" ht="14.4" customHeight="1">
      <c r="A36" s="38"/>
      <c r="B36" s="39"/>
      <c r="C36" s="38"/>
      <c r="D36" s="38"/>
      <c r="E36" s="32" t="s">
        <v>43</v>
      </c>
      <c r="F36" s="122">
        <f>ROUND((SUM(BH95:BH305)),  2)</f>
        <v>0</v>
      </c>
      <c r="G36" s="38"/>
      <c r="H36" s="38"/>
      <c r="I36" s="123">
        <v>0.14999999999999999</v>
      </c>
      <c r="J36" s="122">
        <f>0</f>
        <v>0</v>
      </c>
      <c r="K36" s="38"/>
      <c r="L36" s="116"/>
      <c r="S36" s="38"/>
      <c r="T36" s="38"/>
      <c r="U36" s="38"/>
      <c r="V36" s="38"/>
      <c r="W36" s="38"/>
      <c r="X36" s="38"/>
      <c r="Y36" s="38"/>
      <c r="Z36" s="38"/>
      <c r="AA36" s="38"/>
      <c r="AB36" s="38"/>
      <c r="AC36" s="38"/>
      <c r="AD36" s="38"/>
      <c r="AE36" s="38"/>
    </row>
    <row r="37" hidden="1" s="2" customFormat="1" ht="14.4" customHeight="1">
      <c r="A37" s="38"/>
      <c r="B37" s="39"/>
      <c r="C37" s="38"/>
      <c r="D37" s="38"/>
      <c r="E37" s="32" t="s">
        <v>44</v>
      </c>
      <c r="F37" s="122">
        <f>ROUND((SUM(BI95:BI305)),  2)</f>
        <v>0</v>
      </c>
      <c r="G37" s="38"/>
      <c r="H37" s="38"/>
      <c r="I37" s="123">
        <v>0</v>
      </c>
      <c r="J37" s="122">
        <f>0</f>
        <v>0</v>
      </c>
      <c r="K37" s="38"/>
      <c r="L37" s="116"/>
      <c r="S37" s="38"/>
      <c r="T37" s="38"/>
      <c r="U37" s="38"/>
      <c r="V37" s="38"/>
      <c r="W37" s="38"/>
      <c r="X37" s="38"/>
      <c r="Y37" s="38"/>
      <c r="Z37" s="38"/>
      <c r="AA37" s="38"/>
      <c r="AB37" s="38"/>
      <c r="AC37" s="38"/>
      <c r="AD37" s="38"/>
      <c r="AE37" s="38"/>
    </row>
    <row r="38" s="2" customFormat="1" ht="6.96" customHeight="1">
      <c r="A38" s="38"/>
      <c r="B38" s="39"/>
      <c r="C38" s="38"/>
      <c r="D38" s="38"/>
      <c r="E38" s="38"/>
      <c r="F38" s="38"/>
      <c r="G38" s="38"/>
      <c r="H38" s="38"/>
      <c r="I38" s="38"/>
      <c r="J38" s="38"/>
      <c r="K38" s="38"/>
      <c r="L38" s="116"/>
      <c r="S38" s="38"/>
      <c r="T38" s="38"/>
      <c r="U38" s="38"/>
      <c r="V38" s="38"/>
      <c r="W38" s="38"/>
      <c r="X38" s="38"/>
      <c r="Y38" s="38"/>
      <c r="Z38" s="38"/>
      <c r="AA38" s="38"/>
      <c r="AB38" s="38"/>
      <c r="AC38" s="38"/>
      <c r="AD38" s="38"/>
      <c r="AE38" s="38"/>
    </row>
    <row r="39" s="2" customFormat="1" ht="25.44" customHeight="1">
      <c r="A39" s="38"/>
      <c r="B39" s="39"/>
      <c r="C39" s="124"/>
      <c r="D39" s="125" t="s">
        <v>45</v>
      </c>
      <c r="E39" s="76"/>
      <c r="F39" s="76"/>
      <c r="G39" s="126" t="s">
        <v>46</v>
      </c>
      <c r="H39" s="127" t="s">
        <v>47</v>
      </c>
      <c r="I39" s="76"/>
      <c r="J39" s="128">
        <f>SUM(J30:J37)</f>
        <v>0</v>
      </c>
      <c r="K39" s="129"/>
      <c r="L39" s="116"/>
      <c r="S39" s="38"/>
      <c r="T39" s="38"/>
      <c r="U39" s="38"/>
      <c r="V39" s="38"/>
      <c r="W39" s="38"/>
      <c r="X39" s="38"/>
      <c r="Y39" s="38"/>
      <c r="Z39" s="38"/>
      <c r="AA39" s="38"/>
      <c r="AB39" s="38"/>
      <c r="AC39" s="38"/>
      <c r="AD39" s="38"/>
      <c r="AE39" s="38"/>
    </row>
    <row r="40" s="2" customFormat="1" ht="14.4" customHeight="1">
      <c r="A40" s="38"/>
      <c r="B40" s="55"/>
      <c r="C40" s="56"/>
      <c r="D40" s="56"/>
      <c r="E40" s="56"/>
      <c r="F40" s="56"/>
      <c r="G40" s="56"/>
      <c r="H40" s="56"/>
      <c r="I40" s="56"/>
      <c r="J40" s="56"/>
      <c r="K40" s="56"/>
      <c r="L40" s="116"/>
      <c r="S40" s="38"/>
      <c r="T40" s="38"/>
      <c r="U40" s="38"/>
      <c r="V40" s="38"/>
      <c r="W40" s="38"/>
      <c r="X40" s="38"/>
      <c r="Y40" s="38"/>
      <c r="Z40" s="38"/>
      <c r="AA40" s="38"/>
      <c r="AB40" s="38"/>
      <c r="AC40" s="38"/>
      <c r="AD40" s="38"/>
      <c r="AE40" s="38"/>
    </row>
    <row r="44" s="2" customFormat="1" ht="6.96" customHeight="1">
      <c r="A44" s="38"/>
      <c r="B44" s="57"/>
      <c r="C44" s="58"/>
      <c r="D44" s="58"/>
      <c r="E44" s="58"/>
      <c r="F44" s="58"/>
      <c r="G44" s="58"/>
      <c r="H44" s="58"/>
      <c r="I44" s="58"/>
      <c r="J44" s="58"/>
      <c r="K44" s="58"/>
      <c r="L44" s="116"/>
      <c r="S44" s="38"/>
      <c r="T44" s="38"/>
      <c r="U44" s="38"/>
      <c r="V44" s="38"/>
      <c r="W44" s="38"/>
      <c r="X44" s="38"/>
      <c r="Y44" s="38"/>
      <c r="Z44" s="38"/>
      <c r="AA44" s="38"/>
      <c r="AB44" s="38"/>
      <c r="AC44" s="38"/>
      <c r="AD44" s="38"/>
      <c r="AE44" s="38"/>
    </row>
    <row r="45" s="2" customFormat="1" ht="24.96" customHeight="1">
      <c r="A45" s="38"/>
      <c r="B45" s="39"/>
      <c r="C45" s="23" t="s">
        <v>82</v>
      </c>
      <c r="D45" s="38"/>
      <c r="E45" s="38"/>
      <c r="F45" s="38"/>
      <c r="G45" s="38"/>
      <c r="H45" s="38"/>
      <c r="I45" s="38"/>
      <c r="J45" s="38"/>
      <c r="K45" s="38"/>
      <c r="L45" s="116"/>
      <c r="S45" s="38"/>
      <c r="T45" s="38"/>
      <c r="U45" s="38"/>
      <c r="V45" s="38"/>
      <c r="W45" s="38"/>
      <c r="X45" s="38"/>
      <c r="Y45" s="38"/>
      <c r="Z45" s="38"/>
      <c r="AA45" s="38"/>
      <c r="AB45" s="38"/>
      <c r="AC45" s="38"/>
      <c r="AD45" s="38"/>
      <c r="AE45" s="38"/>
    </row>
    <row r="46" s="2" customFormat="1" ht="6.96" customHeight="1">
      <c r="A46" s="38"/>
      <c r="B46" s="39"/>
      <c r="C46" s="38"/>
      <c r="D46" s="38"/>
      <c r="E46" s="38"/>
      <c r="F46" s="38"/>
      <c r="G46" s="38"/>
      <c r="H46" s="38"/>
      <c r="I46" s="38"/>
      <c r="J46" s="38"/>
      <c r="K46" s="38"/>
      <c r="L46" s="116"/>
      <c r="S46" s="38"/>
      <c r="T46" s="38"/>
      <c r="U46" s="38"/>
      <c r="V46" s="38"/>
      <c r="W46" s="38"/>
      <c r="X46" s="38"/>
      <c r="Y46" s="38"/>
      <c r="Z46" s="38"/>
      <c r="AA46" s="38"/>
      <c r="AB46" s="38"/>
      <c r="AC46" s="38"/>
      <c r="AD46" s="38"/>
      <c r="AE46" s="38"/>
    </row>
    <row r="47" s="2" customFormat="1" ht="12" customHeight="1">
      <c r="A47" s="38"/>
      <c r="B47" s="39"/>
      <c r="C47" s="32" t="s">
        <v>17</v>
      </c>
      <c r="D47" s="38"/>
      <c r="E47" s="38"/>
      <c r="F47" s="38"/>
      <c r="G47" s="38"/>
      <c r="H47" s="38"/>
      <c r="I47" s="38"/>
      <c r="J47" s="38"/>
      <c r="K47" s="38"/>
      <c r="L47" s="116"/>
      <c r="S47" s="38"/>
      <c r="T47" s="38"/>
      <c r="U47" s="38"/>
      <c r="V47" s="38"/>
      <c r="W47" s="38"/>
      <c r="X47" s="38"/>
      <c r="Y47" s="38"/>
      <c r="Z47" s="38"/>
      <c r="AA47" s="38"/>
      <c r="AB47" s="38"/>
      <c r="AC47" s="38"/>
      <c r="AD47" s="38"/>
      <c r="AE47" s="38"/>
    </row>
    <row r="48" s="2" customFormat="1" ht="16.5" customHeight="1">
      <c r="A48" s="38"/>
      <c r="B48" s="39"/>
      <c r="C48" s="38"/>
      <c r="D48" s="38"/>
      <c r="E48" s="115" t="str">
        <f>E7</f>
        <v>BD Benešova 642-644 – OKNA</v>
      </c>
      <c r="F48" s="32"/>
      <c r="G48" s="32"/>
      <c r="H48" s="32"/>
      <c r="I48" s="38"/>
      <c r="J48" s="38"/>
      <c r="K48" s="38"/>
      <c r="L48" s="116"/>
      <c r="S48" s="38"/>
      <c r="T48" s="38"/>
      <c r="U48" s="38"/>
      <c r="V48" s="38"/>
      <c r="W48" s="38"/>
      <c r="X48" s="38"/>
      <c r="Y48" s="38"/>
      <c r="Z48" s="38"/>
      <c r="AA48" s="38"/>
      <c r="AB48" s="38"/>
      <c r="AC48" s="38"/>
      <c r="AD48" s="38"/>
      <c r="AE48" s="38"/>
    </row>
    <row r="49" s="2" customFormat="1" ht="12" customHeight="1">
      <c r="A49" s="38"/>
      <c r="B49" s="39"/>
      <c r="C49" s="32" t="s">
        <v>80</v>
      </c>
      <c r="D49" s="38"/>
      <c r="E49" s="38"/>
      <c r="F49" s="38"/>
      <c r="G49" s="38"/>
      <c r="H49" s="38"/>
      <c r="I49" s="38"/>
      <c r="J49" s="38"/>
      <c r="K49" s="38"/>
      <c r="L49" s="116"/>
      <c r="S49" s="38"/>
      <c r="T49" s="38"/>
      <c r="U49" s="38"/>
      <c r="V49" s="38"/>
      <c r="W49" s="38"/>
      <c r="X49" s="38"/>
      <c r="Y49" s="38"/>
      <c r="Z49" s="38"/>
      <c r="AA49" s="38"/>
      <c r="AB49" s="38"/>
      <c r="AC49" s="38"/>
      <c r="AD49" s="38"/>
      <c r="AE49" s="38"/>
    </row>
    <row r="50" s="2" customFormat="1" ht="16.5" customHeight="1">
      <c r="A50" s="38"/>
      <c r="B50" s="39"/>
      <c r="C50" s="38"/>
      <c r="D50" s="38"/>
      <c r="E50" s="62" t="str">
        <f>E9</f>
        <v>1 - BD Benešova 642-644 – OKNA</v>
      </c>
      <c r="F50" s="38"/>
      <c r="G50" s="38"/>
      <c r="H50" s="38"/>
      <c r="I50" s="38"/>
      <c r="J50" s="38"/>
      <c r="K50" s="38"/>
      <c r="L50" s="116"/>
      <c r="S50" s="38"/>
      <c r="T50" s="38"/>
      <c r="U50" s="38"/>
      <c r="V50" s="38"/>
      <c r="W50" s="38"/>
      <c r="X50" s="38"/>
      <c r="Y50" s="38"/>
      <c r="Z50" s="38"/>
      <c r="AA50" s="38"/>
      <c r="AB50" s="38"/>
      <c r="AC50" s="38"/>
      <c r="AD50" s="38"/>
      <c r="AE50" s="38"/>
    </row>
    <row r="51" s="2" customFormat="1" ht="6.96" customHeight="1">
      <c r="A51" s="38"/>
      <c r="B51" s="39"/>
      <c r="C51" s="38"/>
      <c r="D51" s="38"/>
      <c r="E51" s="38"/>
      <c r="F51" s="38"/>
      <c r="G51" s="38"/>
      <c r="H51" s="38"/>
      <c r="I51" s="38"/>
      <c r="J51" s="38"/>
      <c r="K51" s="38"/>
      <c r="L51" s="116"/>
      <c r="S51" s="38"/>
      <c r="T51" s="38"/>
      <c r="U51" s="38"/>
      <c r="V51" s="38"/>
      <c r="W51" s="38"/>
      <c r="X51" s="38"/>
      <c r="Y51" s="38"/>
      <c r="Z51" s="38"/>
      <c r="AA51" s="38"/>
      <c r="AB51" s="38"/>
      <c r="AC51" s="38"/>
      <c r="AD51" s="38"/>
      <c r="AE51" s="38"/>
    </row>
    <row r="52" s="2" customFormat="1" ht="12" customHeight="1">
      <c r="A52" s="38"/>
      <c r="B52" s="39"/>
      <c r="C52" s="32" t="s">
        <v>21</v>
      </c>
      <c r="D52" s="38"/>
      <c r="E52" s="38"/>
      <c r="F52" s="27" t="str">
        <f>F12</f>
        <v xml:space="preserve"> </v>
      </c>
      <c r="G52" s="38"/>
      <c r="H52" s="38"/>
      <c r="I52" s="32" t="s">
        <v>23</v>
      </c>
      <c r="J52" s="64" t="str">
        <f>IF(J12="","",J12)</f>
        <v>18. 1. 2023</v>
      </c>
      <c r="K52" s="38"/>
      <c r="L52" s="116"/>
      <c r="S52" s="38"/>
      <c r="T52" s="38"/>
      <c r="U52" s="38"/>
      <c r="V52" s="38"/>
      <c r="W52" s="38"/>
      <c r="X52" s="38"/>
      <c r="Y52" s="38"/>
      <c r="Z52" s="38"/>
      <c r="AA52" s="38"/>
      <c r="AB52" s="38"/>
      <c r="AC52" s="38"/>
      <c r="AD52" s="38"/>
      <c r="AE52" s="38"/>
    </row>
    <row r="53" s="2" customFormat="1" ht="6.96" customHeight="1">
      <c r="A53" s="38"/>
      <c r="B53" s="39"/>
      <c r="C53" s="38"/>
      <c r="D53" s="38"/>
      <c r="E53" s="38"/>
      <c r="F53" s="38"/>
      <c r="G53" s="38"/>
      <c r="H53" s="38"/>
      <c r="I53" s="38"/>
      <c r="J53" s="38"/>
      <c r="K53" s="38"/>
      <c r="L53" s="116"/>
      <c r="S53" s="38"/>
      <c r="T53" s="38"/>
      <c r="U53" s="38"/>
      <c r="V53" s="38"/>
      <c r="W53" s="38"/>
      <c r="X53" s="38"/>
      <c r="Y53" s="38"/>
      <c r="Z53" s="38"/>
      <c r="AA53" s="38"/>
      <c r="AB53" s="38"/>
      <c r="AC53" s="38"/>
      <c r="AD53" s="38"/>
      <c r="AE53" s="38"/>
    </row>
    <row r="54" s="2" customFormat="1" ht="15.15" customHeight="1">
      <c r="A54" s="38"/>
      <c r="B54" s="39"/>
      <c r="C54" s="32" t="s">
        <v>25</v>
      </c>
      <c r="D54" s="38"/>
      <c r="E54" s="38"/>
      <c r="F54" s="27" t="str">
        <f>E15</f>
        <v xml:space="preserve"> </v>
      </c>
      <c r="G54" s="38"/>
      <c r="H54" s="38"/>
      <c r="I54" s="32" t="s">
        <v>30</v>
      </c>
      <c r="J54" s="36" t="str">
        <f>E21</f>
        <v xml:space="preserve"> </v>
      </c>
      <c r="K54" s="38"/>
      <c r="L54" s="116"/>
      <c r="S54" s="38"/>
      <c r="T54" s="38"/>
      <c r="U54" s="38"/>
      <c r="V54" s="38"/>
      <c r="W54" s="38"/>
      <c r="X54" s="38"/>
      <c r="Y54" s="38"/>
      <c r="Z54" s="38"/>
      <c r="AA54" s="38"/>
      <c r="AB54" s="38"/>
      <c r="AC54" s="38"/>
      <c r="AD54" s="38"/>
      <c r="AE54" s="38"/>
    </row>
    <row r="55" s="2" customFormat="1" ht="15.15" customHeight="1">
      <c r="A55" s="38"/>
      <c r="B55" s="39"/>
      <c r="C55" s="32" t="s">
        <v>28</v>
      </c>
      <c r="D55" s="38"/>
      <c r="E55" s="38"/>
      <c r="F55" s="27" t="str">
        <f>IF(E18="","",E18)</f>
        <v>Vyplň údaj</v>
      </c>
      <c r="G55" s="38"/>
      <c r="H55" s="38"/>
      <c r="I55" s="32" t="s">
        <v>32</v>
      </c>
      <c r="J55" s="36" t="str">
        <f>E24</f>
        <v xml:space="preserve"> </v>
      </c>
      <c r="K55" s="38"/>
      <c r="L55" s="116"/>
      <c r="S55" s="38"/>
      <c r="T55" s="38"/>
      <c r="U55" s="38"/>
      <c r="V55" s="38"/>
      <c r="W55" s="38"/>
      <c r="X55" s="38"/>
      <c r="Y55" s="38"/>
      <c r="Z55" s="38"/>
      <c r="AA55" s="38"/>
      <c r="AB55" s="38"/>
      <c r="AC55" s="38"/>
      <c r="AD55" s="38"/>
      <c r="AE55" s="38"/>
    </row>
    <row r="56" s="2" customFormat="1" ht="10.32" customHeight="1">
      <c r="A56" s="38"/>
      <c r="B56" s="39"/>
      <c r="C56" s="38"/>
      <c r="D56" s="38"/>
      <c r="E56" s="38"/>
      <c r="F56" s="38"/>
      <c r="G56" s="38"/>
      <c r="H56" s="38"/>
      <c r="I56" s="38"/>
      <c r="J56" s="38"/>
      <c r="K56" s="38"/>
      <c r="L56" s="116"/>
      <c r="S56" s="38"/>
      <c r="T56" s="38"/>
      <c r="U56" s="38"/>
      <c r="V56" s="38"/>
      <c r="W56" s="38"/>
      <c r="X56" s="38"/>
      <c r="Y56" s="38"/>
      <c r="Z56" s="38"/>
      <c r="AA56" s="38"/>
      <c r="AB56" s="38"/>
      <c r="AC56" s="38"/>
      <c r="AD56" s="38"/>
      <c r="AE56" s="38"/>
    </row>
    <row r="57" s="2" customFormat="1" ht="29.28" customHeight="1">
      <c r="A57" s="38"/>
      <c r="B57" s="39"/>
      <c r="C57" s="130" t="s">
        <v>83</v>
      </c>
      <c r="D57" s="124"/>
      <c r="E57" s="124"/>
      <c r="F57" s="124"/>
      <c r="G57" s="124"/>
      <c r="H57" s="124"/>
      <c r="I57" s="124"/>
      <c r="J57" s="131" t="s">
        <v>84</v>
      </c>
      <c r="K57" s="124"/>
      <c r="L57" s="116"/>
      <c r="S57" s="38"/>
      <c r="T57" s="38"/>
      <c r="U57" s="38"/>
      <c r="V57" s="38"/>
      <c r="W57" s="38"/>
      <c r="X57" s="38"/>
      <c r="Y57" s="38"/>
      <c r="Z57" s="38"/>
      <c r="AA57" s="38"/>
      <c r="AB57" s="38"/>
      <c r="AC57" s="38"/>
      <c r="AD57" s="38"/>
      <c r="AE57" s="38"/>
    </row>
    <row r="58" s="2" customFormat="1" ht="10.32" customHeight="1">
      <c r="A58" s="38"/>
      <c r="B58" s="39"/>
      <c r="C58" s="38"/>
      <c r="D58" s="38"/>
      <c r="E58" s="38"/>
      <c r="F58" s="38"/>
      <c r="G58" s="38"/>
      <c r="H58" s="38"/>
      <c r="I58" s="38"/>
      <c r="J58" s="38"/>
      <c r="K58" s="38"/>
      <c r="L58" s="116"/>
      <c r="S58" s="38"/>
      <c r="T58" s="38"/>
      <c r="U58" s="38"/>
      <c r="V58" s="38"/>
      <c r="W58" s="38"/>
      <c r="X58" s="38"/>
      <c r="Y58" s="38"/>
      <c r="Z58" s="38"/>
      <c r="AA58" s="38"/>
      <c r="AB58" s="38"/>
      <c r="AC58" s="38"/>
      <c r="AD58" s="38"/>
      <c r="AE58" s="38"/>
    </row>
    <row r="59" s="2" customFormat="1" ht="22.8" customHeight="1">
      <c r="A59" s="38"/>
      <c r="B59" s="39"/>
      <c r="C59" s="132" t="s">
        <v>67</v>
      </c>
      <c r="D59" s="38"/>
      <c r="E59" s="38"/>
      <c r="F59" s="38"/>
      <c r="G59" s="38"/>
      <c r="H59" s="38"/>
      <c r="I59" s="38"/>
      <c r="J59" s="90">
        <f>J95</f>
        <v>0</v>
      </c>
      <c r="K59" s="38"/>
      <c r="L59" s="116"/>
      <c r="S59" s="38"/>
      <c r="T59" s="38"/>
      <c r="U59" s="38"/>
      <c r="V59" s="38"/>
      <c r="W59" s="38"/>
      <c r="X59" s="38"/>
      <c r="Y59" s="38"/>
      <c r="Z59" s="38"/>
      <c r="AA59" s="38"/>
      <c r="AB59" s="38"/>
      <c r="AC59" s="38"/>
      <c r="AD59" s="38"/>
      <c r="AE59" s="38"/>
      <c r="AU59" s="19" t="s">
        <v>85</v>
      </c>
    </row>
    <row r="60" s="9" customFormat="1" ht="24.96" customHeight="1">
      <c r="A60" s="9"/>
      <c r="B60" s="133"/>
      <c r="C60" s="9"/>
      <c r="D60" s="134" t="s">
        <v>86</v>
      </c>
      <c r="E60" s="135"/>
      <c r="F60" s="135"/>
      <c r="G60" s="135"/>
      <c r="H60" s="135"/>
      <c r="I60" s="135"/>
      <c r="J60" s="136">
        <f>J96</f>
        <v>0</v>
      </c>
      <c r="K60" s="9"/>
      <c r="L60" s="133"/>
      <c r="S60" s="9"/>
      <c r="T60" s="9"/>
      <c r="U60" s="9"/>
      <c r="V60" s="9"/>
      <c r="W60" s="9"/>
      <c r="X60" s="9"/>
      <c r="Y60" s="9"/>
      <c r="Z60" s="9"/>
      <c r="AA60" s="9"/>
      <c r="AB60" s="9"/>
      <c r="AC60" s="9"/>
      <c r="AD60" s="9"/>
      <c r="AE60" s="9"/>
    </row>
    <row r="61" s="10" customFormat="1" ht="19.92" customHeight="1">
      <c r="A61" s="10"/>
      <c r="B61" s="137"/>
      <c r="C61" s="10"/>
      <c r="D61" s="138" t="s">
        <v>87</v>
      </c>
      <c r="E61" s="139"/>
      <c r="F61" s="139"/>
      <c r="G61" s="139"/>
      <c r="H61" s="139"/>
      <c r="I61" s="139"/>
      <c r="J61" s="140">
        <f>J97</f>
        <v>0</v>
      </c>
      <c r="K61" s="10"/>
      <c r="L61" s="137"/>
      <c r="S61" s="10"/>
      <c r="T61" s="10"/>
      <c r="U61" s="10"/>
      <c r="V61" s="10"/>
      <c r="W61" s="10"/>
      <c r="X61" s="10"/>
      <c r="Y61" s="10"/>
      <c r="Z61" s="10"/>
      <c r="AA61" s="10"/>
      <c r="AB61" s="10"/>
      <c r="AC61" s="10"/>
      <c r="AD61" s="10"/>
      <c r="AE61" s="10"/>
    </row>
    <row r="62" s="10" customFormat="1" ht="14.88" customHeight="1">
      <c r="A62" s="10"/>
      <c r="B62" s="137"/>
      <c r="C62" s="10"/>
      <c r="D62" s="138" t="s">
        <v>88</v>
      </c>
      <c r="E62" s="139"/>
      <c r="F62" s="139"/>
      <c r="G62" s="139"/>
      <c r="H62" s="139"/>
      <c r="I62" s="139"/>
      <c r="J62" s="140">
        <f>J98</f>
        <v>0</v>
      </c>
      <c r="K62" s="10"/>
      <c r="L62" s="137"/>
      <c r="S62" s="10"/>
      <c r="T62" s="10"/>
      <c r="U62" s="10"/>
      <c r="V62" s="10"/>
      <c r="W62" s="10"/>
      <c r="X62" s="10"/>
      <c r="Y62" s="10"/>
      <c r="Z62" s="10"/>
      <c r="AA62" s="10"/>
      <c r="AB62" s="10"/>
      <c r="AC62" s="10"/>
      <c r="AD62" s="10"/>
      <c r="AE62" s="10"/>
    </row>
    <row r="63" s="10" customFormat="1" ht="14.88" customHeight="1">
      <c r="A63" s="10"/>
      <c r="B63" s="137"/>
      <c r="C63" s="10"/>
      <c r="D63" s="138" t="s">
        <v>89</v>
      </c>
      <c r="E63" s="139"/>
      <c r="F63" s="139"/>
      <c r="G63" s="139"/>
      <c r="H63" s="139"/>
      <c r="I63" s="139"/>
      <c r="J63" s="140">
        <f>J129</f>
        <v>0</v>
      </c>
      <c r="K63" s="10"/>
      <c r="L63" s="137"/>
      <c r="S63" s="10"/>
      <c r="T63" s="10"/>
      <c r="U63" s="10"/>
      <c r="V63" s="10"/>
      <c r="W63" s="10"/>
      <c r="X63" s="10"/>
      <c r="Y63" s="10"/>
      <c r="Z63" s="10"/>
      <c r="AA63" s="10"/>
      <c r="AB63" s="10"/>
      <c r="AC63" s="10"/>
      <c r="AD63" s="10"/>
      <c r="AE63" s="10"/>
    </row>
    <row r="64" s="10" customFormat="1" ht="19.92" customHeight="1">
      <c r="A64" s="10"/>
      <c r="B64" s="137"/>
      <c r="C64" s="10"/>
      <c r="D64" s="138" t="s">
        <v>90</v>
      </c>
      <c r="E64" s="139"/>
      <c r="F64" s="139"/>
      <c r="G64" s="139"/>
      <c r="H64" s="139"/>
      <c r="I64" s="139"/>
      <c r="J64" s="140">
        <f>J149</f>
        <v>0</v>
      </c>
      <c r="K64" s="10"/>
      <c r="L64" s="137"/>
      <c r="S64" s="10"/>
      <c r="T64" s="10"/>
      <c r="U64" s="10"/>
      <c r="V64" s="10"/>
      <c r="W64" s="10"/>
      <c r="X64" s="10"/>
      <c r="Y64" s="10"/>
      <c r="Z64" s="10"/>
      <c r="AA64" s="10"/>
      <c r="AB64" s="10"/>
      <c r="AC64" s="10"/>
      <c r="AD64" s="10"/>
      <c r="AE64" s="10"/>
    </row>
    <row r="65" s="10" customFormat="1" ht="14.88" customHeight="1">
      <c r="A65" s="10"/>
      <c r="B65" s="137"/>
      <c r="C65" s="10"/>
      <c r="D65" s="138" t="s">
        <v>91</v>
      </c>
      <c r="E65" s="139"/>
      <c r="F65" s="139"/>
      <c r="G65" s="139"/>
      <c r="H65" s="139"/>
      <c r="I65" s="139"/>
      <c r="J65" s="140">
        <f>J150</f>
        <v>0</v>
      </c>
      <c r="K65" s="10"/>
      <c r="L65" s="137"/>
      <c r="S65" s="10"/>
      <c r="T65" s="10"/>
      <c r="U65" s="10"/>
      <c r="V65" s="10"/>
      <c r="W65" s="10"/>
      <c r="X65" s="10"/>
      <c r="Y65" s="10"/>
      <c r="Z65" s="10"/>
      <c r="AA65" s="10"/>
      <c r="AB65" s="10"/>
      <c r="AC65" s="10"/>
      <c r="AD65" s="10"/>
      <c r="AE65" s="10"/>
    </row>
    <row r="66" s="10" customFormat="1" ht="14.88" customHeight="1">
      <c r="A66" s="10"/>
      <c r="B66" s="137"/>
      <c r="C66" s="10"/>
      <c r="D66" s="138" t="s">
        <v>92</v>
      </c>
      <c r="E66" s="139"/>
      <c r="F66" s="139"/>
      <c r="G66" s="139"/>
      <c r="H66" s="139"/>
      <c r="I66" s="139"/>
      <c r="J66" s="140">
        <f>J152</f>
        <v>0</v>
      </c>
      <c r="K66" s="10"/>
      <c r="L66" s="137"/>
      <c r="S66" s="10"/>
      <c r="T66" s="10"/>
      <c r="U66" s="10"/>
      <c r="V66" s="10"/>
      <c r="W66" s="10"/>
      <c r="X66" s="10"/>
      <c r="Y66" s="10"/>
      <c r="Z66" s="10"/>
      <c r="AA66" s="10"/>
      <c r="AB66" s="10"/>
      <c r="AC66" s="10"/>
      <c r="AD66" s="10"/>
      <c r="AE66" s="10"/>
    </row>
    <row r="67" s="10" customFormat="1" ht="19.92" customHeight="1">
      <c r="A67" s="10"/>
      <c r="B67" s="137"/>
      <c r="C67" s="10"/>
      <c r="D67" s="138" t="s">
        <v>93</v>
      </c>
      <c r="E67" s="139"/>
      <c r="F67" s="139"/>
      <c r="G67" s="139"/>
      <c r="H67" s="139"/>
      <c r="I67" s="139"/>
      <c r="J67" s="140">
        <f>J172</f>
        <v>0</v>
      </c>
      <c r="K67" s="10"/>
      <c r="L67" s="137"/>
      <c r="S67" s="10"/>
      <c r="T67" s="10"/>
      <c r="U67" s="10"/>
      <c r="V67" s="10"/>
      <c r="W67" s="10"/>
      <c r="X67" s="10"/>
      <c r="Y67" s="10"/>
      <c r="Z67" s="10"/>
      <c r="AA67" s="10"/>
      <c r="AB67" s="10"/>
      <c r="AC67" s="10"/>
      <c r="AD67" s="10"/>
      <c r="AE67" s="10"/>
    </row>
    <row r="68" s="10" customFormat="1" ht="19.92" customHeight="1">
      <c r="A68" s="10"/>
      <c r="B68" s="137"/>
      <c r="C68" s="10"/>
      <c r="D68" s="138" t="s">
        <v>94</v>
      </c>
      <c r="E68" s="139"/>
      <c r="F68" s="139"/>
      <c r="G68" s="139"/>
      <c r="H68" s="139"/>
      <c r="I68" s="139"/>
      <c r="J68" s="140">
        <f>J182</f>
        <v>0</v>
      </c>
      <c r="K68" s="10"/>
      <c r="L68" s="137"/>
      <c r="S68" s="10"/>
      <c r="T68" s="10"/>
      <c r="U68" s="10"/>
      <c r="V68" s="10"/>
      <c r="W68" s="10"/>
      <c r="X68" s="10"/>
      <c r="Y68" s="10"/>
      <c r="Z68" s="10"/>
      <c r="AA68" s="10"/>
      <c r="AB68" s="10"/>
      <c r="AC68" s="10"/>
      <c r="AD68" s="10"/>
      <c r="AE68" s="10"/>
    </row>
    <row r="69" s="9" customFormat="1" ht="24.96" customHeight="1">
      <c r="A69" s="9"/>
      <c r="B69" s="133"/>
      <c r="C69" s="9"/>
      <c r="D69" s="134" t="s">
        <v>95</v>
      </c>
      <c r="E69" s="135"/>
      <c r="F69" s="135"/>
      <c r="G69" s="135"/>
      <c r="H69" s="135"/>
      <c r="I69" s="135"/>
      <c r="J69" s="136">
        <f>J185</f>
        <v>0</v>
      </c>
      <c r="K69" s="9"/>
      <c r="L69" s="133"/>
      <c r="S69" s="9"/>
      <c r="T69" s="9"/>
      <c r="U69" s="9"/>
      <c r="V69" s="9"/>
      <c r="W69" s="9"/>
      <c r="X69" s="9"/>
      <c r="Y69" s="9"/>
      <c r="Z69" s="9"/>
      <c r="AA69" s="9"/>
      <c r="AB69" s="9"/>
      <c r="AC69" s="9"/>
      <c r="AD69" s="9"/>
      <c r="AE69" s="9"/>
    </row>
    <row r="70" s="10" customFormat="1" ht="19.92" customHeight="1">
      <c r="A70" s="10"/>
      <c r="B70" s="137"/>
      <c r="C70" s="10"/>
      <c r="D70" s="138" t="s">
        <v>96</v>
      </c>
      <c r="E70" s="139"/>
      <c r="F70" s="139"/>
      <c r="G70" s="139"/>
      <c r="H70" s="139"/>
      <c r="I70" s="139"/>
      <c r="J70" s="140">
        <f>J186</f>
        <v>0</v>
      </c>
      <c r="K70" s="10"/>
      <c r="L70" s="137"/>
      <c r="S70" s="10"/>
      <c r="T70" s="10"/>
      <c r="U70" s="10"/>
      <c r="V70" s="10"/>
      <c r="W70" s="10"/>
      <c r="X70" s="10"/>
      <c r="Y70" s="10"/>
      <c r="Z70" s="10"/>
      <c r="AA70" s="10"/>
      <c r="AB70" s="10"/>
      <c r="AC70" s="10"/>
      <c r="AD70" s="10"/>
      <c r="AE70" s="10"/>
    </row>
    <row r="71" s="10" customFormat="1" ht="19.92" customHeight="1">
      <c r="A71" s="10"/>
      <c r="B71" s="137"/>
      <c r="C71" s="10"/>
      <c r="D71" s="138" t="s">
        <v>97</v>
      </c>
      <c r="E71" s="139"/>
      <c r="F71" s="139"/>
      <c r="G71" s="139"/>
      <c r="H71" s="139"/>
      <c r="I71" s="139"/>
      <c r="J71" s="140">
        <f>J192</f>
        <v>0</v>
      </c>
      <c r="K71" s="10"/>
      <c r="L71" s="137"/>
      <c r="S71" s="10"/>
      <c r="T71" s="10"/>
      <c r="U71" s="10"/>
      <c r="V71" s="10"/>
      <c r="W71" s="10"/>
      <c r="X71" s="10"/>
      <c r="Y71" s="10"/>
      <c r="Z71" s="10"/>
      <c r="AA71" s="10"/>
      <c r="AB71" s="10"/>
      <c r="AC71" s="10"/>
      <c r="AD71" s="10"/>
      <c r="AE71" s="10"/>
    </row>
    <row r="72" s="10" customFormat="1" ht="19.92" customHeight="1">
      <c r="A72" s="10"/>
      <c r="B72" s="137"/>
      <c r="C72" s="10"/>
      <c r="D72" s="138" t="s">
        <v>98</v>
      </c>
      <c r="E72" s="139"/>
      <c r="F72" s="139"/>
      <c r="G72" s="139"/>
      <c r="H72" s="139"/>
      <c r="I72" s="139"/>
      <c r="J72" s="140">
        <f>J224</f>
        <v>0</v>
      </c>
      <c r="K72" s="10"/>
      <c r="L72" s="137"/>
      <c r="S72" s="10"/>
      <c r="T72" s="10"/>
      <c r="U72" s="10"/>
      <c r="V72" s="10"/>
      <c r="W72" s="10"/>
      <c r="X72" s="10"/>
      <c r="Y72" s="10"/>
      <c r="Z72" s="10"/>
      <c r="AA72" s="10"/>
      <c r="AB72" s="10"/>
      <c r="AC72" s="10"/>
      <c r="AD72" s="10"/>
      <c r="AE72" s="10"/>
    </row>
    <row r="73" s="10" customFormat="1" ht="19.92" customHeight="1">
      <c r="A73" s="10"/>
      <c r="B73" s="137"/>
      <c r="C73" s="10"/>
      <c r="D73" s="138" t="s">
        <v>99</v>
      </c>
      <c r="E73" s="139"/>
      <c r="F73" s="139"/>
      <c r="G73" s="139"/>
      <c r="H73" s="139"/>
      <c r="I73" s="139"/>
      <c r="J73" s="140">
        <f>J238</f>
        <v>0</v>
      </c>
      <c r="K73" s="10"/>
      <c r="L73" s="137"/>
      <c r="S73" s="10"/>
      <c r="T73" s="10"/>
      <c r="U73" s="10"/>
      <c r="V73" s="10"/>
      <c r="W73" s="10"/>
      <c r="X73" s="10"/>
      <c r="Y73" s="10"/>
      <c r="Z73" s="10"/>
      <c r="AA73" s="10"/>
      <c r="AB73" s="10"/>
      <c r="AC73" s="10"/>
      <c r="AD73" s="10"/>
      <c r="AE73" s="10"/>
    </row>
    <row r="74" s="10" customFormat="1" ht="19.92" customHeight="1">
      <c r="A74" s="10"/>
      <c r="B74" s="137"/>
      <c r="C74" s="10"/>
      <c r="D74" s="138" t="s">
        <v>100</v>
      </c>
      <c r="E74" s="139"/>
      <c r="F74" s="139"/>
      <c r="G74" s="139"/>
      <c r="H74" s="139"/>
      <c r="I74" s="139"/>
      <c r="J74" s="140">
        <f>J262</f>
        <v>0</v>
      </c>
      <c r="K74" s="10"/>
      <c r="L74" s="137"/>
      <c r="S74" s="10"/>
      <c r="T74" s="10"/>
      <c r="U74" s="10"/>
      <c r="V74" s="10"/>
      <c r="W74" s="10"/>
      <c r="X74" s="10"/>
      <c r="Y74" s="10"/>
      <c r="Z74" s="10"/>
      <c r="AA74" s="10"/>
      <c r="AB74" s="10"/>
      <c r="AC74" s="10"/>
      <c r="AD74" s="10"/>
      <c r="AE74" s="10"/>
    </row>
    <row r="75" s="10" customFormat="1" ht="19.92" customHeight="1">
      <c r="A75" s="10"/>
      <c r="B75" s="137"/>
      <c r="C75" s="10"/>
      <c r="D75" s="138" t="s">
        <v>101</v>
      </c>
      <c r="E75" s="139"/>
      <c r="F75" s="139"/>
      <c r="G75" s="139"/>
      <c r="H75" s="139"/>
      <c r="I75" s="139"/>
      <c r="J75" s="140">
        <f>J294</f>
        <v>0</v>
      </c>
      <c r="K75" s="10"/>
      <c r="L75" s="137"/>
      <c r="S75" s="10"/>
      <c r="T75" s="10"/>
      <c r="U75" s="10"/>
      <c r="V75" s="10"/>
      <c r="W75" s="10"/>
      <c r="X75" s="10"/>
      <c r="Y75" s="10"/>
      <c r="Z75" s="10"/>
      <c r="AA75" s="10"/>
      <c r="AB75" s="10"/>
      <c r="AC75" s="10"/>
      <c r="AD75" s="10"/>
      <c r="AE75" s="10"/>
    </row>
    <row r="76" s="2" customFormat="1" ht="21.84" customHeight="1">
      <c r="A76" s="38"/>
      <c r="B76" s="39"/>
      <c r="C76" s="38"/>
      <c r="D76" s="38"/>
      <c r="E76" s="38"/>
      <c r="F76" s="38"/>
      <c r="G76" s="38"/>
      <c r="H76" s="38"/>
      <c r="I76" s="38"/>
      <c r="J76" s="38"/>
      <c r="K76" s="38"/>
      <c r="L76" s="116"/>
      <c r="S76" s="38"/>
      <c r="T76" s="38"/>
      <c r="U76" s="38"/>
      <c r="V76" s="38"/>
      <c r="W76" s="38"/>
      <c r="X76" s="38"/>
      <c r="Y76" s="38"/>
      <c r="Z76" s="38"/>
      <c r="AA76" s="38"/>
      <c r="AB76" s="38"/>
      <c r="AC76" s="38"/>
      <c r="AD76" s="38"/>
      <c r="AE76" s="38"/>
    </row>
    <row r="77" s="2" customFormat="1" ht="6.96" customHeight="1">
      <c r="A77" s="38"/>
      <c r="B77" s="55"/>
      <c r="C77" s="56"/>
      <c r="D77" s="56"/>
      <c r="E77" s="56"/>
      <c r="F77" s="56"/>
      <c r="G77" s="56"/>
      <c r="H77" s="56"/>
      <c r="I77" s="56"/>
      <c r="J77" s="56"/>
      <c r="K77" s="56"/>
      <c r="L77" s="116"/>
      <c r="S77" s="38"/>
      <c r="T77" s="38"/>
      <c r="U77" s="38"/>
      <c r="V77" s="38"/>
      <c r="W77" s="38"/>
      <c r="X77" s="38"/>
      <c r="Y77" s="38"/>
      <c r="Z77" s="38"/>
      <c r="AA77" s="38"/>
      <c r="AB77" s="38"/>
      <c r="AC77" s="38"/>
      <c r="AD77" s="38"/>
      <c r="AE77" s="38"/>
    </row>
    <row r="81" s="2" customFormat="1" ht="6.96" customHeight="1">
      <c r="A81" s="38"/>
      <c r="B81" s="57"/>
      <c r="C81" s="58"/>
      <c r="D81" s="58"/>
      <c r="E81" s="58"/>
      <c r="F81" s="58"/>
      <c r="G81" s="58"/>
      <c r="H81" s="58"/>
      <c r="I81" s="58"/>
      <c r="J81" s="58"/>
      <c r="K81" s="58"/>
      <c r="L81" s="116"/>
      <c r="S81" s="38"/>
      <c r="T81" s="38"/>
      <c r="U81" s="38"/>
      <c r="V81" s="38"/>
      <c r="W81" s="38"/>
      <c r="X81" s="38"/>
      <c r="Y81" s="38"/>
      <c r="Z81" s="38"/>
      <c r="AA81" s="38"/>
      <c r="AB81" s="38"/>
      <c r="AC81" s="38"/>
      <c r="AD81" s="38"/>
      <c r="AE81" s="38"/>
    </row>
    <row r="82" s="2" customFormat="1" ht="24.96" customHeight="1">
      <c r="A82" s="38"/>
      <c r="B82" s="39"/>
      <c r="C82" s="23" t="s">
        <v>102</v>
      </c>
      <c r="D82" s="38"/>
      <c r="E82" s="38"/>
      <c r="F82" s="38"/>
      <c r="G82" s="38"/>
      <c r="H82" s="38"/>
      <c r="I82" s="38"/>
      <c r="J82" s="38"/>
      <c r="K82" s="38"/>
      <c r="L82" s="116"/>
      <c r="S82" s="38"/>
      <c r="T82" s="38"/>
      <c r="U82" s="38"/>
      <c r="V82" s="38"/>
      <c r="W82" s="38"/>
      <c r="X82" s="38"/>
      <c r="Y82" s="38"/>
      <c r="Z82" s="38"/>
      <c r="AA82" s="38"/>
      <c r="AB82" s="38"/>
      <c r="AC82" s="38"/>
      <c r="AD82" s="38"/>
      <c r="AE82" s="38"/>
    </row>
    <row r="83" s="2" customFormat="1" ht="6.96" customHeight="1">
      <c r="A83" s="38"/>
      <c r="B83" s="39"/>
      <c r="C83" s="38"/>
      <c r="D83" s="38"/>
      <c r="E83" s="38"/>
      <c r="F83" s="38"/>
      <c r="G83" s="38"/>
      <c r="H83" s="38"/>
      <c r="I83" s="38"/>
      <c r="J83" s="38"/>
      <c r="K83" s="38"/>
      <c r="L83" s="116"/>
      <c r="S83" s="38"/>
      <c r="T83" s="38"/>
      <c r="U83" s="38"/>
      <c r="V83" s="38"/>
      <c r="W83" s="38"/>
      <c r="X83" s="38"/>
      <c r="Y83" s="38"/>
      <c r="Z83" s="38"/>
      <c r="AA83" s="38"/>
      <c r="AB83" s="38"/>
      <c r="AC83" s="38"/>
      <c r="AD83" s="38"/>
      <c r="AE83" s="38"/>
    </row>
    <row r="84" s="2" customFormat="1" ht="12" customHeight="1">
      <c r="A84" s="38"/>
      <c r="B84" s="39"/>
      <c r="C84" s="32" t="s">
        <v>17</v>
      </c>
      <c r="D84" s="38"/>
      <c r="E84" s="38"/>
      <c r="F84" s="38"/>
      <c r="G84" s="38"/>
      <c r="H84" s="38"/>
      <c r="I84" s="38"/>
      <c r="J84" s="38"/>
      <c r="K84" s="38"/>
      <c r="L84" s="116"/>
      <c r="S84" s="38"/>
      <c r="T84" s="38"/>
      <c r="U84" s="38"/>
      <c r="V84" s="38"/>
      <c r="W84" s="38"/>
      <c r="X84" s="38"/>
      <c r="Y84" s="38"/>
      <c r="Z84" s="38"/>
      <c r="AA84" s="38"/>
      <c r="AB84" s="38"/>
      <c r="AC84" s="38"/>
      <c r="AD84" s="38"/>
      <c r="AE84" s="38"/>
    </row>
    <row r="85" s="2" customFormat="1" ht="16.5" customHeight="1">
      <c r="A85" s="38"/>
      <c r="B85" s="39"/>
      <c r="C85" s="38"/>
      <c r="D85" s="38"/>
      <c r="E85" s="115" t="str">
        <f>E7</f>
        <v>BD Benešova 642-644 – OKNA</v>
      </c>
      <c r="F85" s="32"/>
      <c r="G85" s="32"/>
      <c r="H85" s="32"/>
      <c r="I85" s="38"/>
      <c r="J85" s="38"/>
      <c r="K85" s="38"/>
      <c r="L85" s="116"/>
      <c r="S85" s="38"/>
      <c r="T85" s="38"/>
      <c r="U85" s="38"/>
      <c r="V85" s="38"/>
      <c r="W85" s="38"/>
      <c r="X85" s="38"/>
      <c r="Y85" s="38"/>
      <c r="Z85" s="38"/>
      <c r="AA85" s="38"/>
      <c r="AB85" s="38"/>
      <c r="AC85" s="38"/>
      <c r="AD85" s="38"/>
      <c r="AE85" s="38"/>
    </row>
    <row r="86" s="2" customFormat="1" ht="12" customHeight="1">
      <c r="A86" s="38"/>
      <c r="B86" s="39"/>
      <c r="C86" s="32" t="s">
        <v>80</v>
      </c>
      <c r="D86" s="38"/>
      <c r="E86" s="38"/>
      <c r="F86" s="38"/>
      <c r="G86" s="38"/>
      <c r="H86" s="38"/>
      <c r="I86" s="38"/>
      <c r="J86" s="38"/>
      <c r="K86" s="38"/>
      <c r="L86" s="116"/>
      <c r="S86" s="38"/>
      <c r="T86" s="38"/>
      <c r="U86" s="38"/>
      <c r="V86" s="38"/>
      <c r="W86" s="38"/>
      <c r="X86" s="38"/>
      <c r="Y86" s="38"/>
      <c r="Z86" s="38"/>
      <c r="AA86" s="38"/>
      <c r="AB86" s="38"/>
      <c r="AC86" s="38"/>
      <c r="AD86" s="38"/>
      <c r="AE86" s="38"/>
    </row>
    <row r="87" s="2" customFormat="1" ht="16.5" customHeight="1">
      <c r="A87" s="38"/>
      <c r="B87" s="39"/>
      <c r="C87" s="38"/>
      <c r="D87" s="38"/>
      <c r="E87" s="62" t="str">
        <f>E9</f>
        <v>1 - BD Benešova 642-644 – OKNA</v>
      </c>
      <c r="F87" s="38"/>
      <c r="G87" s="38"/>
      <c r="H87" s="38"/>
      <c r="I87" s="38"/>
      <c r="J87" s="38"/>
      <c r="K87" s="38"/>
      <c r="L87" s="116"/>
      <c r="S87" s="38"/>
      <c r="T87" s="38"/>
      <c r="U87" s="38"/>
      <c r="V87" s="38"/>
      <c r="W87" s="38"/>
      <c r="X87" s="38"/>
      <c r="Y87" s="38"/>
      <c r="Z87" s="38"/>
      <c r="AA87" s="38"/>
      <c r="AB87" s="38"/>
      <c r="AC87" s="38"/>
      <c r="AD87" s="38"/>
      <c r="AE87" s="38"/>
    </row>
    <row r="88" s="2" customFormat="1" ht="6.96" customHeight="1">
      <c r="A88" s="38"/>
      <c r="B88" s="39"/>
      <c r="C88" s="38"/>
      <c r="D88" s="38"/>
      <c r="E88" s="38"/>
      <c r="F88" s="38"/>
      <c r="G88" s="38"/>
      <c r="H88" s="38"/>
      <c r="I88" s="38"/>
      <c r="J88" s="38"/>
      <c r="K88" s="38"/>
      <c r="L88" s="116"/>
      <c r="S88" s="38"/>
      <c r="T88" s="38"/>
      <c r="U88" s="38"/>
      <c r="V88" s="38"/>
      <c r="W88" s="38"/>
      <c r="X88" s="38"/>
      <c r="Y88" s="38"/>
      <c r="Z88" s="38"/>
      <c r="AA88" s="38"/>
      <c r="AB88" s="38"/>
      <c r="AC88" s="38"/>
      <c r="AD88" s="38"/>
      <c r="AE88" s="38"/>
    </row>
    <row r="89" s="2" customFormat="1" ht="12" customHeight="1">
      <c r="A89" s="38"/>
      <c r="B89" s="39"/>
      <c r="C89" s="32" t="s">
        <v>21</v>
      </c>
      <c r="D89" s="38"/>
      <c r="E89" s="38"/>
      <c r="F89" s="27" t="str">
        <f>F12</f>
        <v xml:space="preserve"> </v>
      </c>
      <c r="G89" s="38"/>
      <c r="H89" s="38"/>
      <c r="I89" s="32" t="s">
        <v>23</v>
      </c>
      <c r="J89" s="64" t="str">
        <f>IF(J12="","",J12)</f>
        <v>18. 1. 2023</v>
      </c>
      <c r="K89" s="38"/>
      <c r="L89" s="116"/>
      <c r="S89" s="38"/>
      <c r="T89" s="38"/>
      <c r="U89" s="38"/>
      <c r="V89" s="38"/>
      <c r="W89" s="38"/>
      <c r="X89" s="38"/>
      <c r="Y89" s="38"/>
      <c r="Z89" s="38"/>
      <c r="AA89" s="38"/>
      <c r="AB89" s="38"/>
      <c r="AC89" s="38"/>
      <c r="AD89" s="38"/>
      <c r="AE89" s="38"/>
    </row>
    <row r="90" s="2" customFormat="1" ht="6.96" customHeight="1">
      <c r="A90" s="38"/>
      <c r="B90" s="39"/>
      <c r="C90" s="38"/>
      <c r="D90" s="38"/>
      <c r="E90" s="38"/>
      <c r="F90" s="38"/>
      <c r="G90" s="38"/>
      <c r="H90" s="38"/>
      <c r="I90" s="38"/>
      <c r="J90" s="38"/>
      <c r="K90" s="38"/>
      <c r="L90" s="116"/>
      <c r="S90" s="38"/>
      <c r="T90" s="38"/>
      <c r="U90" s="38"/>
      <c r="V90" s="38"/>
      <c r="W90" s="38"/>
      <c r="X90" s="38"/>
      <c r="Y90" s="38"/>
      <c r="Z90" s="38"/>
      <c r="AA90" s="38"/>
      <c r="AB90" s="38"/>
      <c r="AC90" s="38"/>
      <c r="AD90" s="38"/>
      <c r="AE90" s="38"/>
    </row>
    <row r="91" s="2" customFormat="1" ht="15.15" customHeight="1">
      <c r="A91" s="38"/>
      <c r="B91" s="39"/>
      <c r="C91" s="32" t="s">
        <v>25</v>
      </c>
      <c r="D91" s="38"/>
      <c r="E91" s="38"/>
      <c r="F91" s="27" t="str">
        <f>E15</f>
        <v xml:space="preserve"> </v>
      </c>
      <c r="G91" s="38"/>
      <c r="H91" s="38"/>
      <c r="I91" s="32" t="s">
        <v>30</v>
      </c>
      <c r="J91" s="36" t="str">
        <f>E21</f>
        <v xml:space="preserve"> </v>
      </c>
      <c r="K91" s="38"/>
      <c r="L91" s="116"/>
      <c r="S91" s="38"/>
      <c r="T91" s="38"/>
      <c r="U91" s="38"/>
      <c r="V91" s="38"/>
      <c r="W91" s="38"/>
      <c r="X91" s="38"/>
      <c r="Y91" s="38"/>
      <c r="Z91" s="38"/>
      <c r="AA91" s="38"/>
      <c r="AB91" s="38"/>
      <c r="AC91" s="38"/>
      <c r="AD91" s="38"/>
      <c r="AE91" s="38"/>
    </row>
    <row r="92" s="2" customFormat="1" ht="15.15" customHeight="1">
      <c r="A92" s="38"/>
      <c r="B92" s="39"/>
      <c r="C92" s="32" t="s">
        <v>28</v>
      </c>
      <c r="D92" s="38"/>
      <c r="E92" s="38"/>
      <c r="F92" s="27" t="str">
        <f>IF(E18="","",E18)</f>
        <v>Vyplň údaj</v>
      </c>
      <c r="G92" s="38"/>
      <c r="H92" s="38"/>
      <c r="I92" s="32" t="s">
        <v>32</v>
      </c>
      <c r="J92" s="36" t="str">
        <f>E24</f>
        <v xml:space="preserve"> </v>
      </c>
      <c r="K92" s="38"/>
      <c r="L92" s="116"/>
      <c r="S92" s="38"/>
      <c r="T92" s="38"/>
      <c r="U92" s="38"/>
      <c r="V92" s="38"/>
      <c r="W92" s="38"/>
      <c r="X92" s="38"/>
      <c r="Y92" s="38"/>
      <c r="Z92" s="38"/>
      <c r="AA92" s="38"/>
      <c r="AB92" s="38"/>
      <c r="AC92" s="38"/>
      <c r="AD92" s="38"/>
      <c r="AE92" s="38"/>
    </row>
    <row r="93" s="2" customFormat="1" ht="10.32" customHeight="1">
      <c r="A93" s="38"/>
      <c r="B93" s="39"/>
      <c r="C93" s="38"/>
      <c r="D93" s="38"/>
      <c r="E93" s="38"/>
      <c r="F93" s="38"/>
      <c r="G93" s="38"/>
      <c r="H93" s="38"/>
      <c r="I93" s="38"/>
      <c r="J93" s="38"/>
      <c r="K93" s="38"/>
      <c r="L93" s="116"/>
      <c r="S93" s="38"/>
      <c r="T93" s="38"/>
      <c r="U93" s="38"/>
      <c r="V93" s="38"/>
      <c r="W93" s="38"/>
      <c r="X93" s="38"/>
      <c r="Y93" s="38"/>
      <c r="Z93" s="38"/>
      <c r="AA93" s="38"/>
      <c r="AB93" s="38"/>
      <c r="AC93" s="38"/>
      <c r="AD93" s="38"/>
      <c r="AE93" s="38"/>
    </row>
    <row r="94" s="11" customFormat="1" ht="29.28" customHeight="1">
      <c r="A94" s="141"/>
      <c r="B94" s="142"/>
      <c r="C94" s="143" t="s">
        <v>103</v>
      </c>
      <c r="D94" s="144" t="s">
        <v>54</v>
      </c>
      <c r="E94" s="144" t="s">
        <v>50</v>
      </c>
      <c r="F94" s="144" t="s">
        <v>51</v>
      </c>
      <c r="G94" s="144" t="s">
        <v>104</v>
      </c>
      <c r="H94" s="144" t="s">
        <v>105</v>
      </c>
      <c r="I94" s="144" t="s">
        <v>106</v>
      </c>
      <c r="J94" s="144" t="s">
        <v>84</v>
      </c>
      <c r="K94" s="145" t="s">
        <v>107</v>
      </c>
      <c r="L94" s="146"/>
      <c r="M94" s="80" t="s">
        <v>3</v>
      </c>
      <c r="N94" s="81" t="s">
        <v>39</v>
      </c>
      <c r="O94" s="81" t="s">
        <v>108</v>
      </c>
      <c r="P94" s="81" t="s">
        <v>109</v>
      </c>
      <c r="Q94" s="81" t="s">
        <v>110</v>
      </c>
      <c r="R94" s="81" t="s">
        <v>111</v>
      </c>
      <c r="S94" s="81" t="s">
        <v>112</v>
      </c>
      <c r="T94" s="82" t="s">
        <v>113</v>
      </c>
      <c r="U94" s="141"/>
      <c r="V94" s="141"/>
      <c r="W94" s="141"/>
      <c r="X94" s="141"/>
      <c r="Y94" s="141"/>
      <c r="Z94" s="141"/>
      <c r="AA94" s="141"/>
      <c r="AB94" s="141"/>
      <c r="AC94" s="141"/>
      <c r="AD94" s="141"/>
      <c r="AE94" s="141"/>
    </row>
    <row r="95" s="2" customFormat="1" ht="22.8" customHeight="1">
      <c r="A95" s="38"/>
      <c r="B95" s="39"/>
      <c r="C95" s="87" t="s">
        <v>114</v>
      </c>
      <c r="D95" s="38"/>
      <c r="E95" s="38"/>
      <c r="F95" s="38"/>
      <c r="G95" s="38"/>
      <c r="H95" s="38"/>
      <c r="I95" s="38"/>
      <c r="J95" s="147">
        <f>BK95</f>
        <v>0</v>
      </c>
      <c r="K95" s="38"/>
      <c r="L95" s="39"/>
      <c r="M95" s="83"/>
      <c r="N95" s="68"/>
      <c r="O95" s="84"/>
      <c r="P95" s="148">
        <f>P96+P185</f>
        <v>0</v>
      </c>
      <c r="Q95" s="84"/>
      <c r="R95" s="148">
        <f>R96+R185</f>
        <v>4.1750522199999995</v>
      </c>
      <c r="S95" s="84"/>
      <c r="T95" s="149">
        <f>T96+T185</f>
        <v>7.1545750000000004</v>
      </c>
      <c r="U95" s="38"/>
      <c r="V95" s="38"/>
      <c r="W95" s="38"/>
      <c r="X95" s="38"/>
      <c r="Y95" s="38"/>
      <c r="Z95" s="38"/>
      <c r="AA95" s="38"/>
      <c r="AB95" s="38"/>
      <c r="AC95" s="38"/>
      <c r="AD95" s="38"/>
      <c r="AE95" s="38"/>
      <c r="AT95" s="19" t="s">
        <v>68</v>
      </c>
      <c r="AU95" s="19" t="s">
        <v>85</v>
      </c>
      <c r="BK95" s="150">
        <f>BK96+BK185</f>
        <v>0</v>
      </c>
    </row>
    <row r="96" s="12" customFormat="1" ht="25.92" customHeight="1">
      <c r="A96" s="12"/>
      <c r="B96" s="151"/>
      <c r="C96" s="12"/>
      <c r="D96" s="152" t="s">
        <v>68</v>
      </c>
      <c r="E96" s="153" t="s">
        <v>115</v>
      </c>
      <c r="F96" s="153" t="s">
        <v>116</v>
      </c>
      <c r="G96" s="12"/>
      <c r="H96" s="12"/>
      <c r="I96" s="154"/>
      <c r="J96" s="155">
        <f>BK96</f>
        <v>0</v>
      </c>
      <c r="K96" s="12"/>
      <c r="L96" s="151"/>
      <c r="M96" s="156"/>
      <c r="N96" s="157"/>
      <c r="O96" s="157"/>
      <c r="P96" s="158">
        <f>P97+P149+P172+P182</f>
        <v>0</v>
      </c>
      <c r="Q96" s="157"/>
      <c r="R96" s="158">
        <f>R97+R149+R172+R182</f>
        <v>0.71763456000000003</v>
      </c>
      <c r="S96" s="157"/>
      <c r="T96" s="159">
        <f>T97+T149+T172+T182</f>
        <v>3.3644400000000001</v>
      </c>
      <c r="U96" s="12"/>
      <c r="V96" s="12"/>
      <c r="W96" s="12"/>
      <c r="X96" s="12"/>
      <c r="Y96" s="12"/>
      <c r="Z96" s="12"/>
      <c r="AA96" s="12"/>
      <c r="AB96" s="12"/>
      <c r="AC96" s="12"/>
      <c r="AD96" s="12"/>
      <c r="AE96" s="12"/>
      <c r="AR96" s="152" t="s">
        <v>15</v>
      </c>
      <c r="AT96" s="160" t="s">
        <v>68</v>
      </c>
      <c r="AU96" s="160" t="s">
        <v>69</v>
      </c>
      <c r="AY96" s="152" t="s">
        <v>117</v>
      </c>
      <c r="BK96" s="161">
        <f>BK97+BK149+BK172+BK182</f>
        <v>0</v>
      </c>
    </row>
    <row r="97" s="12" customFormat="1" ht="22.8" customHeight="1">
      <c r="A97" s="12"/>
      <c r="B97" s="151"/>
      <c r="C97" s="12"/>
      <c r="D97" s="152" t="s">
        <v>68</v>
      </c>
      <c r="E97" s="162" t="s">
        <v>118</v>
      </c>
      <c r="F97" s="162" t="s">
        <v>119</v>
      </c>
      <c r="G97" s="12"/>
      <c r="H97" s="12"/>
      <c r="I97" s="154"/>
      <c r="J97" s="163">
        <f>BK97</f>
        <v>0</v>
      </c>
      <c r="K97" s="12"/>
      <c r="L97" s="151"/>
      <c r="M97" s="156"/>
      <c r="N97" s="157"/>
      <c r="O97" s="157"/>
      <c r="P97" s="158">
        <f>P98+P129</f>
        <v>0</v>
      </c>
      <c r="Q97" s="157"/>
      <c r="R97" s="158">
        <f>R98+R129</f>
        <v>0.71763456000000003</v>
      </c>
      <c r="S97" s="157"/>
      <c r="T97" s="159">
        <f>T98+T129</f>
        <v>0</v>
      </c>
      <c r="U97" s="12"/>
      <c r="V97" s="12"/>
      <c r="W97" s="12"/>
      <c r="X97" s="12"/>
      <c r="Y97" s="12"/>
      <c r="Z97" s="12"/>
      <c r="AA97" s="12"/>
      <c r="AB97" s="12"/>
      <c r="AC97" s="12"/>
      <c r="AD97" s="12"/>
      <c r="AE97" s="12"/>
      <c r="AR97" s="152" t="s">
        <v>15</v>
      </c>
      <c r="AT97" s="160" t="s">
        <v>68</v>
      </c>
      <c r="AU97" s="160" t="s">
        <v>15</v>
      </c>
      <c r="AY97" s="152" t="s">
        <v>117</v>
      </c>
      <c r="BK97" s="161">
        <f>BK98+BK129</f>
        <v>0</v>
      </c>
    </row>
    <row r="98" s="12" customFormat="1" ht="20.88" customHeight="1">
      <c r="A98" s="12"/>
      <c r="B98" s="151"/>
      <c r="C98" s="12"/>
      <c r="D98" s="152" t="s">
        <v>68</v>
      </c>
      <c r="E98" s="162" t="s">
        <v>120</v>
      </c>
      <c r="F98" s="162" t="s">
        <v>121</v>
      </c>
      <c r="G98" s="12"/>
      <c r="H98" s="12"/>
      <c r="I98" s="154"/>
      <c r="J98" s="163">
        <f>BK98</f>
        <v>0</v>
      </c>
      <c r="K98" s="12"/>
      <c r="L98" s="151"/>
      <c r="M98" s="156"/>
      <c r="N98" s="157"/>
      <c r="O98" s="157"/>
      <c r="P98" s="158">
        <f>SUM(P99:P128)</f>
        <v>0</v>
      </c>
      <c r="Q98" s="157"/>
      <c r="R98" s="158">
        <f>SUM(R99:R128)</f>
        <v>0.27952457999999997</v>
      </c>
      <c r="S98" s="157"/>
      <c r="T98" s="159">
        <f>SUM(T99:T128)</f>
        <v>0</v>
      </c>
      <c r="U98" s="12"/>
      <c r="V98" s="12"/>
      <c r="W98" s="12"/>
      <c r="X98" s="12"/>
      <c r="Y98" s="12"/>
      <c r="Z98" s="12"/>
      <c r="AA98" s="12"/>
      <c r="AB98" s="12"/>
      <c r="AC98" s="12"/>
      <c r="AD98" s="12"/>
      <c r="AE98" s="12"/>
      <c r="AR98" s="152" t="s">
        <v>15</v>
      </c>
      <c r="AT98" s="160" t="s">
        <v>68</v>
      </c>
      <c r="AU98" s="160" t="s">
        <v>122</v>
      </c>
      <c r="AY98" s="152" t="s">
        <v>117</v>
      </c>
      <c r="BK98" s="161">
        <f>SUM(BK99:BK128)</f>
        <v>0</v>
      </c>
    </row>
    <row r="99" s="2" customFormat="1" ht="24.15" customHeight="1">
      <c r="A99" s="38"/>
      <c r="B99" s="164"/>
      <c r="C99" s="165" t="s">
        <v>15</v>
      </c>
      <c r="D99" s="165" t="s">
        <v>123</v>
      </c>
      <c r="E99" s="166" t="s">
        <v>124</v>
      </c>
      <c r="F99" s="167" t="s">
        <v>125</v>
      </c>
      <c r="G99" s="168" t="s">
        <v>126</v>
      </c>
      <c r="H99" s="169">
        <v>8.1959999999999997</v>
      </c>
      <c r="I99" s="170"/>
      <c r="J99" s="171">
        <f>ROUND(I99*H99,2)</f>
        <v>0</v>
      </c>
      <c r="K99" s="167" t="s">
        <v>127</v>
      </c>
      <c r="L99" s="39"/>
      <c r="M99" s="172" t="s">
        <v>3</v>
      </c>
      <c r="N99" s="173" t="s">
        <v>41</v>
      </c>
      <c r="O99" s="72"/>
      <c r="P99" s="174">
        <f>O99*H99</f>
        <v>0</v>
      </c>
      <c r="Q99" s="174">
        <v>0.033579999999999999</v>
      </c>
      <c r="R99" s="174">
        <f>Q99*H99</f>
        <v>0.27522167999999997</v>
      </c>
      <c r="S99" s="174">
        <v>0</v>
      </c>
      <c r="T99" s="175">
        <f>S99*H99</f>
        <v>0</v>
      </c>
      <c r="U99" s="38"/>
      <c r="V99" s="38"/>
      <c r="W99" s="38"/>
      <c r="X99" s="38"/>
      <c r="Y99" s="38"/>
      <c r="Z99" s="38"/>
      <c r="AA99" s="38"/>
      <c r="AB99" s="38"/>
      <c r="AC99" s="38"/>
      <c r="AD99" s="38"/>
      <c r="AE99" s="38"/>
      <c r="AR99" s="176" t="s">
        <v>128</v>
      </c>
      <c r="AT99" s="176" t="s">
        <v>123</v>
      </c>
      <c r="AU99" s="176" t="s">
        <v>129</v>
      </c>
      <c r="AY99" s="19" t="s">
        <v>117</v>
      </c>
      <c r="BE99" s="177">
        <f>IF(N99="základní",J99,0)</f>
        <v>0</v>
      </c>
      <c r="BF99" s="177">
        <f>IF(N99="snížená",J99,0)</f>
        <v>0</v>
      </c>
      <c r="BG99" s="177">
        <f>IF(N99="zákl. přenesená",J99,0)</f>
        <v>0</v>
      </c>
      <c r="BH99" s="177">
        <f>IF(N99="sníž. přenesená",J99,0)</f>
        <v>0</v>
      </c>
      <c r="BI99" s="177">
        <f>IF(N99="nulová",J99,0)</f>
        <v>0</v>
      </c>
      <c r="BJ99" s="19" t="s">
        <v>122</v>
      </c>
      <c r="BK99" s="177">
        <f>ROUND(I99*H99,2)</f>
        <v>0</v>
      </c>
      <c r="BL99" s="19" t="s">
        <v>128</v>
      </c>
      <c r="BM99" s="176" t="s">
        <v>130</v>
      </c>
    </row>
    <row r="100" s="2" customFormat="1">
      <c r="A100" s="38"/>
      <c r="B100" s="39"/>
      <c r="C100" s="38"/>
      <c r="D100" s="178" t="s">
        <v>131</v>
      </c>
      <c r="E100" s="38"/>
      <c r="F100" s="179" t="s">
        <v>132</v>
      </c>
      <c r="G100" s="38"/>
      <c r="H100" s="38"/>
      <c r="I100" s="180"/>
      <c r="J100" s="38"/>
      <c r="K100" s="38"/>
      <c r="L100" s="39"/>
      <c r="M100" s="181"/>
      <c r="N100" s="182"/>
      <c r="O100" s="72"/>
      <c r="P100" s="72"/>
      <c r="Q100" s="72"/>
      <c r="R100" s="72"/>
      <c r="S100" s="72"/>
      <c r="T100" s="73"/>
      <c r="U100" s="38"/>
      <c r="V100" s="38"/>
      <c r="W100" s="38"/>
      <c r="X100" s="38"/>
      <c r="Y100" s="38"/>
      <c r="Z100" s="38"/>
      <c r="AA100" s="38"/>
      <c r="AB100" s="38"/>
      <c r="AC100" s="38"/>
      <c r="AD100" s="38"/>
      <c r="AE100" s="38"/>
      <c r="AT100" s="19" t="s">
        <v>131</v>
      </c>
      <c r="AU100" s="19" t="s">
        <v>129</v>
      </c>
    </row>
    <row r="101" s="13" customFormat="1">
      <c r="A101" s="13"/>
      <c r="B101" s="183"/>
      <c r="C101" s="13"/>
      <c r="D101" s="184" t="s">
        <v>133</v>
      </c>
      <c r="E101" s="185" t="s">
        <v>3</v>
      </c>
      <c r="F101" s="186" t="s">
        <v>134</v>
      </c>
      <c r="G101" s="13"/>
      <c r="H101" s="187">
        <v>4.3650000000000002</v>
      </c>
      <c r="I101" s="188"/>
      <c r="J101" s="13"/>
      <c r="K101" s="13"/>
      <c r="L101" s="183"/>
      <c r="M101" s="189"/>
      <c r="N101" s="190"/>
      <c r="O101" s="190"/>
      <c r="P101" s="190"/>
      <c r="Q101" s="190"/>
      <c r="R101" s="190"/>
      <c r="S101" s="190"/>
      <c r="T101" s="191"/>
      <c r="U101" s="13"/>
      <c r="V101" s="13"/>
      <c r="W101" s="13"/>
      <c r="X101" s="13"/>
      <c r="Y101" s="13"/>
      <c r="Z101" s="13"/>
      <c r="AA101" s="13"/>
      <c r="AB101" s="13"/>
      <c r="AC101" s="13"/>
      <c r="AD101" s="13"/>
      <c r="AE101" s="13"/>
      <c r="AT101" s="185" t="s">
        <v>133</v>
      </c>
      <c r="AU101" s="185" t="s">
        <v>129</v>
      </c>
      <c r="AV101" s="13" t="s">
        <v>122</v>
      </c>
      <c r="AW101" s="13" t="s">
        <v>31</v>
      </c>
      <c r="AX101" s="13" t="s">
        <v>69</v>
      </c>
      <c r="AY101" s="185" t="s">
        <v>117</v>
      </c>
    </row>
    <row r="102" s="13" customFormat="1">
      <c r="A102" s="13"/>
      <c r="B102" s="183"/>
      <c r="C102" s="13"/>
      <c r="D102" s="184" t="s">
        <v>133</v>
      </c>
      <c r="E102" s="185" t="s">
        <v>3</v>
      </c>
      <c r="F102" s="186" t="s">
        <v>135</v>
      </c>
      <c r="G102" s="13"/>
      <c r="H102" s="187">
        <v>1.0049999999999999</v>
      </c>
      <c r="I102" s="188"/>
      <c r="J102" s="13"/>
      <c r="K102" s="13"/>
      <c r="L102" s="183"/>
      <c r="M102" s="189"/>
      <c r="N102" s="190"/>
      <c r="O102" s="190"/>
      <c r="P102" s="190"/>
      <c r="Q102" s="190"/>
      <c r="R102" s="190"/>
      <c r="S102" s="190"/>
      <c r="T102" s="191"/>
      <c r="U102" s="13"/>
      <c r="V102" s="13"/>
      <c r="W102" s="13"/>
      <c r="X102" s="13"/>
      <c r="Y102" s="13"/>
      <c r="Z102" s="13"/>
      <c r="AA102" s="13"/>
      <c r="AB102" s="13"/>
      <c r="AC102" s="13"/>
      <c r="AD102" s="13"/>
      <c r="AE102" s="13"/>
      <c r="AT102" s="185" t="s">
        <v>133</v>
      </c>
      <c r="AU102" s="185" t="s">
        <v>129</v>
      </c>
      <c r="AV102" s="13" t="s">
        <v>122</v>
      </c>
      <c r="AW102" s="13" t="s">
        <v>31</v>
      </c>
      <c r="AX102" s="13" t="s">
        <v>69</v>
      </c>
      <c r="AY102" s="185" t="s">
        <v>117</v>
      </c>
    </row>
    <row r="103" s="13" customFormat="1">
      <c r="A103" s="13"/>
      <c r="B103" s="183"/>
      <c r="C103" s="13"/>
      <c r="D103" s="184" t="s">
        <v>133</v>
      </c>
      <c r="E103" s="185" t="s">
        <v>3</v>
      </c>
      <c r="F103" s="186" t="s">
        <v>136</v>
      </c>
      <c r="G103" s="13"/>
      <c r="H103" s="187">
        <v>2.8260000000000001</v>
      </c>
      <c r="I103" s="188"/>
      <c r="J103" s="13"/>
      <c r="K103" s="13"/>
      <c r="L103" s="183"/>
      <c r="M103" s="189"/>
      <c r="N103" s="190"/>
      <c r="O103" s="190"/>
      <c r="P103" s="190"/>
      <c r="Q103" s="190"/>
      <c r="R103" s="190"/>
      <c r="S103" s="190"/>
      <c r="T103" s="191"/>
      <c r="U103" s="13"/>
      <c r="V103" s="13"/>
      <c r="W103" s="13"/>
      <c r="X103" s="13"/>
      <c r="Y103" s="13"/>
      <c r="Z103" s="13"/>
      <c r="AA103" s="13"/>
      <c r="AB103" s="13"/>
      <c r="AC103" s="13"/>
      <c r="AD103" s="13"/>
      <c r="AE103" s="13"/>
      <c r="AT103" s="185" t="s">
        <v>133</v>
      </c>
      <c r="AU103" s="185" t="s">
        <v>129</v>
      </c>
      <c r="AV103" s="13" t="s">
        <v>122</v>
      </c>
      <c r="AW103" s="13" t="s">
        <v>31</v>
      </c>
      <c r="AX103" s="13" t="s">
        <v>69</v>
      </c>
      <c r="AY103" s="185" t="s">
        <v>117</v>
      </c>
    </row>
    <row r="104" s="14" customFormat="1">
      <c r="A104" s="14"/>
      <c r="B104" s="192"/>
      <c r="C104" s="14"/>
      <c r="D104" s="184" t="s">
        <v>133</v>
      </c>
      <c r="E104" s="193" t="s">
        <v>3</v>
      </c>
      <c r="F104" s="194" t="s">
        <v>137</v>
      </c>
      <c r="G104" s="14"/>
      <c r="H104" s="195">
        <v>8.1959999999999997</v>
      </c>
      <c r="I104" s="196"/>
      <c r="J104" s="14"/>
      <c r="K104" s="14"/>
      <c r="L104" s="192"/>
      <c r="M104" s="197"/>
      <c r="N104" s="198"/>
      <c r="O104" s="198"/>
      <c r="P104" s="198"/>
      <c r="Q104" s="198"/>
      <c r="R104" s="198"/>
      <c r="S104" s="198"/>
      <c r="T104" s="199"/>
      <c r="U104" s="14"/>
      <c r="V104" s="14"/>
      <c r="W104" s="14"/>
      <c r="X104" s="14"/>
      <c r="Y104" s="14"/>
      <c r="Z104" s="14"/>
      <c r="AA104" s="14"/>
      <c r="AB104" s="14"/>
      <c r="AC104" s="14"/>
      <c r="AD104" s="14"/>
      <c r="AE104" s="14"/>
      <c r="AT104" s="193" t="s">
        <v>133</v>
      </c>
      <c r="AU104" s="193" t="s">
        <v>129</v>
      </c>
      <c r="AV104" s="14" t="s">
        <v>128</v>
      </c>
      <c r="AW104" s="14" t="s">
        <v>31</v>
      </c>
      <c r="AX104" s="14" t="s">
        <v>15</v>
      </c>
      <c r="AY104" s="193" t="s">
        <v>117</v>
      </c>
    </row>
    <row r="105" s="2" customFormat="1" ht="55.5" customHeight="1">
      <c r="A105" s="38"/>
      <c r="B105" s="164"/>
      <c r="C105" s="165" t="s">
        <v>122</v>
      </c>
      <c r="D105" s="165" t="s">
        <v>123</v>
      </c>
      <c r="E105" s="166" t="s">
        <v>138</v>
      </c>
      <c r="F105" s="167" t="s">
        <v>139</v>
      </c>
      <c r="G105" s="168" t="s">
        <v>140</v>
      </c>
      <c r="H105" s="169">
        <v>27.32</v>
      </c>
      <c r="I105" s="170"/>
      <c r="J105" s="171">
        <f>ROUND(I105*H105,2)</f>
        <v>0</v>
      </c>
      <c r="K105" s="167" t="s">
        <v>127</v>
      </c>
      <c r="L105" s="39"/>
      <c r="M105" s="172" t="s">
        <v>3</v>
      </c>
      <c r="N105" s="173" t="s">
        <v>41</v>
      </c>
      <c r="O105" s="72"/>
      <c r="P105" s="174">
        <f>O105*H105</f>
        <v>0</v>
      </c>
      <c r="Q105" s="174">
        <v>0</v>
      </c>
      <c r="R105" s="174">
        <f>Q105*H105</f>
        <v>0</v>
      </c>
      <c r="S105" s="174">
        <v>0</v>
      </c>
      <c r="T105" s="175">
        <f>S105*H105</f>
        <v>0</v>
      </c>
      <c r="U105" s="38"/>
      <c r="V105" s="38"/>
      <c r="W105" s="38"/>
      <c r="X105" s="38"/>
      <c r="Y105" s="38"/>
      <c r="Z105" s="38"/>
      <c r="AA105" s="38"/>
      <c r="AB105" s="38"/>
      <c r="AC105" s="38"/>
      <c r="AD105" s="38"/>
      <c r="AE105" s="38"/>
      <c r="AR105" s="176" t="s">
        <v>128</v>
      </c>
      <c r="AT105" s="176" t="s">
        <v>123</v>
      </c>
      <c r="AU105" s="176" t="s">
        <v>129</v>
      </c>
      <c r="AY105" s="19" t="s">
        <v>117</v>
      </c>
      <c r="BE105" s="177">
        <f>IF(N105="základní",J105,0)</f>
        <v>0</v>
      </c>
      <c r="BF105" s="177">
        <f>IF(N105="snížená",J105,0)</f>
        <v>0</v>
      </c>
      <c r="BG105" s="177">
        <f>IF(N105="zákl. přenesená",J105,0)</f>
        <v>0</v>
      </c>
      <c r="BH105" s="177">
        <f>IF(N105="sníž. přenesená",J105,0)</f>
        <v>0</v>
      </c>
      <c r="BI105" s="177">
        <f>IF(N105="nulová",J105,0)</f>
        <v>0</v>
      </c>
      <c r="BJ105" s="19" t="s">
        <v>122</v>
      </c>
      <c r="BK105" s="177">
        <f>ROUND(I105*H105,2)</f>
        <v>0</v>
      </c>
      <c r="BL105" s="19" t="s">
        <v>128</v>
      </c>
      <c r="BM105" s="176" t="s">
        <v>141</v>
      </c>
    </row>
    <row r="106" s="2" customFormat="1">
      <c r="A106" s="38"/>
      <c r="B106" s="39"/>
      <c r="C106" s="38"/>
      <c r="D106" s="178" t="s">
        <v>131</v>
      </c>
      <c r="E106" s="38"/>
      <c r="F106" s="179" t="s">
        <v>142</v>
      </c>
      <c r="G106" s="38"/>
      <c r="H106" s="38"/>
      <c r="I106" s="180"/>
      <c r="J106" s="38"/>
      <c r="K106" s="38"/>
      <c r="L106" s="39"/>
      <c r="M106" s="181"/>
      <c r="N106" s="182"/>
      <c r="O106" s="72"/>
      <c r="P106" s="72"/>
      <c r="Q106" s="72"/>
      <c r="R106" s="72"/>
      <c r="S106" s="72"/>
      <c r="T106" s="73"/>
      <c r="U106" s="38"/>
      <c r="V106" s="38"/>
      <c r="W106" s="38"/>
      <c r="X106" s="38"/>
      <c r="Y106" s="38"/>
      <c r="Z106" s="38"/>
      <c r="AA106" s="38"/>
      <c r="AB106" s="38"/>
      <c r="AC106" s="38"/>
      <c r="AD106" s="38"/>
      <c r="AE106" s="38"/>
      <c r="AT106" s="19" t="s">
        <v>131</v>
      </c>
      <c r="AU106" s="19" t="s">
        <v>129</v>
      </c>
    </row>
    <row r="107" s="13" customFormat="1">
      <c r="A107" s="13"/>
      <c r="B107" s="183"/>
      <c r="C107" s="13"/>
      <c r="D107" s="184" t="s">
        <v>133</v>
      </c>
      <c r="E107" s="185" t="s">
        <v>3</v>
      </c>
      <c r="F107" s="186" t="s">
        <v>143</v>
      </c>
      <c r="G107" s="13"/>
      <c r="H107" s="187">
        <v>14.550000000000001</v>
      </c>
      <c r="I107" s="188"/>
      <c r="J107" s="13"/>
      <c r="K107" s="13"/>
      <c r="L107" s="183"/>
      <c r="M107" s="189"/>
      <c r="N107" s="190"/>
      <c r="O107" s="190"/>
      <c r="P107" s="190"/>
      <c r="Q107" s="190"/>
      <c r="R107" s="190"/>
      <c r="S107" s="190"/>
      <c r="T107" s="191"/>
      <c r="U107" s="13"/>
      <c r="V107" s="13"/>
      <c r="W107" s="13"/>
      <c r="X107" s="13"/>
      <c r="Y107" s="13"/>
      <c r="Z107" s="13"/>
      <c r="AA107" s="13"/>
      <c r="AB107" s="13"/>
      <c r="AC107" s="13"/>
      <c r="AD107" s="13"/>
      <c r="AE107" s="13"/>
      <c r="AT107" s="185" t="s">
        <v>133</v>
      </c>
      <c r="AU107" s="185" t="s">
        <v>129</v>
      </c>
      <c r="AV107" s="13" t="s">
        <v>122</v>
      </c>
      <c r="AW107" s="13" t="s">
        <v>31</v>
      </c>
      <c r="AX107" s="13" t="s">
        <v>69</v>
      </c>
      <c r="AY107" s="185" t="s">
        <v>117</v>
      </c>
    </row>
    <row r="108" s="13" customFormat="1">
      <c r="A108" s="13"/>
      <c r="B108" s="183"/>
      <c r="C108" s="13"/>
      <c r="D108" s="184" t="s">
        <v>133</v>
      </c>
      <c r="E108" s="185" t="s">
        <v>3</v>
      </c>
      <c r="F108" s="186" t="s">
        <v>144</v>
      </c>
      <c r="G108" s="13"/>
      <c r="H108" s="187">
        <v>3.3500000000000001</v>
      </c>
      <c r="I108" s="188"/>
      <c r="J108" s="13"/>
      <c r="K108" s="13"/>
      <c r="L108" s="183"/>
      <c r="M108" s="189"/>
      <c r="N108" s="190"/>
      <c r="O108" s="190"/>
      <c r="P108" s="190"/>
      <c r="Q108" s="190"/>
      <c r="R108" s="190"/>
      <c r="S108" s="190"/>
      <c r="T108" s="191"/>
      <c r="U108" s="13"/>
      <c r="V108" s="13"/>
      <c r="W108" s="13"/>
      <c r="X108" s="13"/>
      <c r="Y108" s="13"/>
      <c r="Z108" s="13"/>
      <c r="AA108" s="13"/>
      <c r="AB108" s="13"/>
      <c r="AC108" s="13"/>
      <c r="AD108" s="13"/>
      <c r="AE108" s="13"/>
      <c r="AT108" s="185" t="s">
        <v>133</v>
      </c>
      <c r="AU108" s="185" t="s">
        <v>129</v>
      </c>
      <c r="AV108" s="13" t="s">
        <v>122</v>
      </c>
      <c r="AW108" s="13" t="s">
        <v>31</v>
      </c>
      <c r="AX108" s="13" t="s">
        <v>69</v>
      </c>
      <c r="AY108" s="185" t="s">
        <v>117</v>
      </c>
    </row>
    <row r="109" s="13" customFormat="1">
      <c r="A109" s="13"/>
      <c r="B109" s="183"/>
      <c r="C109" s="13"/>
      <c r="D109" s="184" t="s">
        <v>133</v>
      </c>
      <c r="E109" s="185" t="s">
        <v>3</v>
      </c>
      <c r="F109" s="186" t="s">
        <v>145</v>
      </c>
      <c r="G109" s="13"/>
      <c r="H109" s="187">
        <v>9.4199999999999999</v>
      </c>
      <c r="I109" s="188"/>
      <c r="J109" s="13"/>
      <c r="K109" s="13"/>
      <c r="L109" s="183"/>
      <c r="M109" s="189"/>
      <c r="N109" s="190"/>
      <c r="O109" s="190"/>
      <c r="P109" s="190"/>
      <c r="Q109" s="190"/>
      <c r="R109" s="190"/>
      <c r="S109" s="190"/>
      <c r="T109" s="191"/>
      <c r="U109" s="13"/>
      <c r="V109" s="13"/>
      <c r="W109" s="13"/>
      <c r="X109" s="13"/>
      <c r="Y109" s="13"/>
      <c r="Z109" s="13"/>
      <c r="AA109" s="13"/>
      <c r="AB109" s="13"/>
      <c r="AC109" s="13"/>
      <c r="AD109" s="13"/>
      <c r="AE109" s="13"/>
      <c r="AT109" s="185" t="s">
        <v>133</v>
      </c>
      <c r="AU109" s="185" t="s">
        <v>129</v>
      </c>
      <c r="AV109" s="13" t="s">
        <v>122</v>
      </c>
      <c r="AW109" s="13" t="s">
        <v>31</v>
      </c>
      <c r="AX109" s="13" t="s">
        <v>69</v>
      </c>
      <c r="AY109" s="185" t="s">
        <v>117</v>
      </c>
    </row>
    <row r="110" s="14" customFormat="1">
      <c r="A110" s="14"/>
      <c r="B110" s="192"/>
      <c r="C110" s="14"/>
      <c r="D110" s="184" t="s">
        <v>133</v>
      </c>
      <c r="E110" s="193" t="s">
        <v>3</v>
      </c>
      <c r="F110" s="194" t="s">
        <v>137</v>
      </c>
      <c r="G110" s="14"/>
      <c r="H110" s="195">
        <v>27.32</v>
      </c>
      <c r="I110" s="196"/>
      <c r="J110" s="14"/>
      <c r="K110" s="14"/>
      <c r="L110" s="192"/>
      <c r="M110" s="197"/>
      <c r="N110" s="198"/>
      <c r="O110" s="198"/>
      <c r="P110" s="198"/>
      <c r="Q110" s="198"/>
      <c r="R110" s="198"/>
      <c r="S110" s="198"/>
      <c r="T110" s="199"/>
      <c r="U110" s="14"/>
      <c r="V110" s="14"/>
      <c r="W110" s="14"/>
      <c r="X110" s="14"/>
      <c r="Y110" s="14"/>
      <c r="Z110" s="14"/>
      <c r="AA110" s="14"/>
      <c r="AB110" s="14"/>
      <c r="AC110" s="14"/>
      <c r="AD110" s="14"/>
      <c r="AE110" s="14"/>
      <c r="AT110" s="193" t="s">
        <v>133</v>
      </c>
      <c r="AU110" s="193" t="s">
        <v>129</v>
      </c>
      <c r="AV110" s="14" t="s">
        <v>128</v>
      </c>
      <c r="AW110" s="14" t="s">
        <v>31</v>
      </c>
      <c r="AX110" s="14" t="s">
        <v>15</v>
      </c>
      <c r="AY110" s="193" t="s">
        <v>117</v>
      </c>
    </row>
    <row r="111" s="2" customFormat="1" ht="24.15" customHeight="1">
      <c r="A111" s="38"/>
      <c r="B111" s="164"/>
      <c r="C111" s="200" t="s">
        <v>129</v>
      </c>
      <c r="D111" s="200" t="s">
        <v>146</v>
      </c>
      <c r="E111" s="201" t="s">
        <v>147</v>
      </c>
      <c r="F111" s="202" t="s">
        <v>148</v>
      </c>
      <c r="G111" s="203" t="s">
        <v>140</v>
      </c>
      <c r="H111" s="204">
        <v>28.686</v>
      </c>
      <c r="I111" s="205"/>
      <c r="J111" s="206">
        <f>ROUND(I111*H111,2)</f>
        <v>0</v>
      </c>
      <c r="K111" s="202" t="s">
        <v>127</v>
      </c>
      <c r="L111" s="207"/>
      <c r="M111" s="208" t="s">
        <v>3</v>
      </c>
      <c r="N111" s="209" t="s">
        <v>41</v>
      </c>
      <c r="O111" s="72"/>
      <c r="P111" s="174">
        <f>O111*H111</f>
        <v>0</v>
      </c>
      <c r="Q111" s="174">
        <v>4.0000000000000003E-05</v>
      </c>
      <c r="R111" s="174">
        <f>Q111*H111</f>
        <v>0.00114744</v>
      </c>
      <c r="S111" s="174">
        <v>0</v>
      </c>
      <c r="T111" s="175">
        <f>S111*H111</f>
        <v>0</v>
      </c>
      <c r="U111" s="38"/>
      <c r="V111" s="38"/>
      <c r="W111" s="38"/>
      <c r="X111" s="38"/>
      <c r="Y111" s="38"/>
      <c r="Z111" s="38"/>
      <c r="AA111" s="38"/>
      <c r="AB111" s="38"/>
      <c r="AC111" s="38"/>
      <c r="AD111" s="38"/>
      <c r="AE111" s="38"/>
      <c r="AR111" s="176" t="s">
        <v>149</v>
      </c>
      <c r="AT111" s="176" t="s">
        <v>146</v>
      </c>
      <c r="AU111" s="176" t="s">
        <v>129</v>
      </c>
      <c r="AY111" s="19" t="s">
        <v>117</v>
      </c>
      <c r="BE111" s="177">
        <f>IF(N111="základní",J111,0)</f>
        <v>0</v>
      </c>
      <c r="BF111" s="177">
        <f>IF(N111="snížená",J111,0)</f>
        <v>0</v>
      </c>
      <c r="BG111" s="177">
        <f>IF(N111="zákl. přenesená",J111,0)</f>
        <v>0</v>
      </c>
      <c r="BH111" s="177">
        <f>IF(N111="sníž. přenesená",J111,0)</f>
        <v>0</v>
      </c>
      <c r="BI111" s="177">
        <f>IF(N111="nulová",J111,0)</f>
        <v>0</v>
      </c>
      <c r="BJ111" s="19" t="s">
        <v>122</v>
      </c>
      <c r="BK111" s="177">
        <f>ROUND(I111*H111,2)</f>
        <v>0</v>
      </c>
      <c r="BL111" s="19" t="s">
        <v>128</v>
      </c>
      <c r="BM111" s="176" t="s">
        <v>150</v>
      </c>
    </row>
    <row r="112" s="13" customFormat="1">
      <c r="A112" s="13"/>
      <c r="B112" s="183"/>
      <c r="C112" s="13"/>
      <c r="D112" s="184" t="s">
        <v>133</v>
      </c>
      <c r="E112" s="13"/>
      <c r="F112" s="186" t="s">
        <v>151</v>
      </c>
      <c r="G112" s="13"/>
      <c r="H112" s="187">
        <v>28.686</v>
      </c>
      <c r="I112" s="188"/>
      <c r="J112" s="13"/>
      <c r="K112" s="13"/>
      <c r="L112" s="183"/>
      <c r="M112" s="189"/>
      <c r="N112" s="190"/>
      <c r="O112" s="190"/>
      <c r="P112" s="190"/>
      <c r="Q112" s="190"/>
      <c r="R112" s="190"/>
      <c r="S112" s="190"/>
      <c r="T112" s="191"/>
      <c r="U112" s="13"/>
      <c r="V112" s="13"/>
      <c r="W112" s="13"/>
      <c r="X112" s="13"/>
      <c r="Y112" s="13"/>
      <c r="Z112" s="13"/>
      <c r="AA112" s="13"/>
      <c r="AB112" s="13"/>
      <c r="AC112" s="13"/>
      <c r="AD112" s="13"/>
      <c r="AE112" s="13"/>
      <c r="AT112" s="185" t="s">
        <v>133</v>
      </c>
      <c r="AU112" s="185" t="s">
        <v>129</v>
      </c>
      <c r="AV112" s="13" t="s">
        <v>122</v>
      </c>
      <c r="AW112" s="13" t="s">
        <v>4</v>
      </c>
      <c r="AX112" s="13" t="s">
        <v>15</v>
      </c>
      <c r="AY112" s="185" t="s">
        <v>117</v>
      </c>
    </row>
    <row r="113" s="2" customFormat="1" ht="44.25" customHeight="1">
      <c r="A113" s="38"/>
      <c r="B113" s="164"/>
      <c r="C113" s="165" t="s">
        <v>128</v>
      </c>
      <c r="D113" s="165" t="s">
        <v>123</v>
      </c>
      <c r="E113" s="166" t="s">
        <v>152</v>
      </c>
      <c r="F113" s="167" t="s">
        <v>153</v>
      </c>
      <c r="G113" s="168" t="s">
        <v>140</v>
      </c>
      <c r="H113" s="169">
        <v>27.32</v>
      </c>
      <c r="I113" s="170"/>
      <c r="J113" s="171">
        <f>ROUND(I113*H113,2)</f>
        <v>0</v>
      </c>
      <c r="K113" s="167" t="s">
        <v>127</v>
      </c>
      <c r="L113" s="39"/>
      <c r="M113" s="172" t="s">
        <v>3</v>
      </c>
      <c r="N113" s="173" t="s">
        <v>41</v>
      </c>
      <c r="O113" s="72"/>
      <c r="P113" s="174">
        <f>O113*H113</f>
        <v>0</v>
      </c>
      <c r="Q113" s="174">
        <v>0</v>
      </c>
      <c r="R113" s="174">
        <f>Q113*H113</f>
        <v>0</v>
      </c>
      <c r="S113" s="174">
        <v>0</v>
      </c>
      <c r="T113" s="175">
        <f>S113*H113</f>
        <v>0</v>
      </c>
      <c r="U113" s="38"/>
      <c r="V113" s="38"/>
      <c r="W113" s="38"/>
      <c r="X113" s="38"/>
      <c r="Y113" s="38"/>
      <c r="Z113" s="38"/>
      <c r="AA113" s="38"/>
      <c r="AB113" s="38"/>
      <c r="AC113" s="38"/>
      <c r="AD113" s="38"/>
      <c r="AE113" s="38"/>
      <c r="AR113" s="176" t="s">
        <v>128</v>
      </c>
      <c r="AT113" s="176" t="s">
        <v>123</v>
      </c>
      <c r="AU113" s="176" t="s">
        <v>129</v>
      </c>
      <c r="AY113" s="19" t="s">
        <v>117</v>
      </c>
      <c r="BE113" s="177">
        <f>IF(N113="základní",J113,0)</f>
        <v>0</v>
      </c>
      <c r="BF113" s="177">
        <f>IF(N113="snížená",J113,0)</f>
        <v>0</v>
      </c>
      <c r="BG113" s="177">
        <f>IF(N113="zákl. přenesená",J113,0)</f>
        <v>0</v>
      </c>
      <c r="BH113" s="177">
        <f>IF(N113="sníž. přenesená",J113,0)</f>
        <v>0</v>
      </c>
      <c r="BI113" s="177">
        <f>IF(N113="nulová",J113,0)</f>
        <v>0</v>
      </c>
      <c r="BJ113" s="19" t="s">
        <v>122</v>
      </c>
      <c r="BK113" s="177">
        <f>ROUND(I113*H113,2)</f>
        <v>0</v>
      </c>
      <c r="BL113" s="19" t="s">
        <v>128</v>
      </c>
      <c r="BM113" s="176" t="s">
        <v>154</v>
      </c>
    </row>
    <row r="114" s="2" customFormat="1">
      <c r="A114" s="38"/>
      <c r="B114" s="39"/>
      <c r="C114" s="38"/>
      <c r="D114" s="178" t="s">
        <v>131</v>
      </c>
      <c r="E114" s="38"/>
      <c r="F114" s="179" t="s">
        <v>155</v>
      </c>
      <c r="G114" s="38"/>
      <c r="H114" s="38"/>
      <c r="I114" s="180"/>
      <c r="J114" s="38"/>
      <c r="K114" s="38"/>
      <c r="L114" s="39"/>
      <c r="M114" s="181"/>
      <c r="N114" s="182"/>
      <c r="O114" s="72"/>
      <c r="P114" s="72"/>
      <c r="Q114" s="72"/>
      <c r="R114" s="72"/>
      <c r="S114" s="72"/>
      <c r="T114" s="73"/>
      <c r="U114" s="38"/>
      <c r="V114" s="38"/>
      <c r="W114" s="38"/>
      <c r="X114" s="38"/>
      <c r="Y114" s="38"/>
      <c r="Z114" s="38"/>
      <c r="AA114" s="38"/>
      <c r="AB114" s="38"/>
      <c r="AC114" s="38"/>
      <c r="AD114" s="38"/>
      <c r="AE114" s="38"/>
      <c r="AT114" s="19" t="s">
        <v>131</v>
      </c>
      <c r="AU114" s="19" t="s">
        <v>129</v>
      </c>
    </row>
    <row r="115" s="2" customFormat="1" ht="24.15" customHeight="1">
      <c r="A115" s="38"/>
      <c r="B115" s="164"/>
      <c r="C115" s="200" t="s">
        <v>156</v>
      </c>
      <c r="D115" s="200" t="s">
        <v>146</v>
      </c>
      <c r="E115" s="201" t="s">
        <v>157</v>
      </c>
      <c r="F115" s="202" t="s">
        <v>158</v>
      </c>
      <c r="G115" s="203" t="s">
        <v>140</v>
      </c>
      <c r="H115" s="204">
        <v>28.686</v>
      </c>
      <c r="I115" s="205"/>
      <c r="J115" s="206">
        <f>ROUND(I115*H115,2)</f>
        <v>0</v>
      </c>
      <c r="K115" s="202" t="s">
        <v>127</v>
      </c>
      <c r="L115" s="207"/>
      <c r="M115" s="208" t="s">
        <v>3</v>
      </c>
      <c r="N115" s="209" t="s">
        <v>41</v>
      </c>
      <c r="O115" s="72"/>
      <c r="P115" s="174">
        <f>O115*H115</f>
        <v>0</v>
      </c>
      <c r="Q115" s="174">
        <v>0.00011</v>
      </c>
      <c r="R115" s="174">
        <f>Q115*H115</f>
        <v>0.0031554600000000001</v>
      </c>
      <c r="S115" s="174">
        <v>0</v>
      </c>
      <c r="T115" s="175">
        <f>S115*H115</f>
        <v>0</v>
      </c>
      <c r="U115" s="38"/>
      <c r="V115" s="38"/>
      <c r="W115" s="38"/>
      <c r="X115" s="38"/>
      <c r="Y115" s="38"/>
      <c r="Z115" s="38"/>
      <c r="AA115" s="38"/>
      <c r="AB115" s="38"/>
      <c r="AC115" s="38"/>
      <c r="AD115" s="38"/>
      <c r="AE115" s="38"/>
      <c r="AR115" s="176" t="s">
        <v>149</v>
      </c>
      <c r="AT115" s="176" t="s">
        <v>146</v>
      </c>
      <c r="AU115" s="176" t="s">
        <v>129</v>
      </c>
      <c r="AY115" s="19" t="s">
        <v>117</v>
      </c>
      <c r="BE115" s="177">
        <f>IF(N115="základní",J115,0)</f>
        <v>0</v>
      </c>
      <c r="BF115" s="177">
        <f>IF(N115="snížená",J115,0)</f>
        <v>0</v>
      </c>
      <c r="BG115" s="177">
        <f>IF(N115="zákl. přenesená",J115,0)</f>
        <v>0</v>
      </c>
      <c r="BH115" s="177">
        <f>IF(N115="sníž. přenesená",J115,0)</f>
        <v>0</v>
      </c>
      <c r="BI115" s="177">
        <f>IF(N115="nulová",J115,0)</f>
        <v>0</v>
      </c>
      <c r="BJ115" s="19" t="s">
        <v>122</v>
      </c>
      <c r="BK115" s="177">
        <f>ROUND(I115*H115,2)</f>
        <v>0</v>
      </c>
      <c r="BL115" s="19" t="s">
        <v>128</v>
      </c>
      <c r="BM115" s="176" t="s">
        <v>159</v>
      </c>
    </row>
    <row r="116" s="13" customFormat="1">
      <c r="A116" s="13"/>
      <c r="B116" s="183"/>
      <c r="C116" s="13"/>
      <c r="D116" s="184" t="s">
        <v>133</v>
      </c>
      <c r="E116" s="13"/>
      <c r="F116" s="186" t="s">
        <v>151</v>
      </c>
      <c r="G116" s="13"/>
      <c r="H116" s="187">
        <v>28.686</v>
      </c>
      <c r="I116" s="188"/>
      <c r="J116" s="13"/>
      <c r="K116" s="13"/>
      <c r="L116" s="183"/>
      <c r="M116" s="189"/>
      <c r="N116" s="190"/>
      <c r="O116" s="190"/>
      <c r="P116" s="190"/>
      <c r="Q116" s="190"/>
      <c r="R116" s="190"/>
      <c r="S116" s="190"/>
      <c r="T116" s="191"/>
      <c r="U116" s="13"/>
      <c r="V116" s="13"/>
      <c r="W116" s="13"/>
      <c r="X116" s="13"/>
      <c r="Y116" s="13"/>
      <c r="Z116" s="13"/>
      <c r="AA116" s="13"/>
      <c r="AB116" s="13"/>
      <c r="AC116" s="13"/>
      <c r="AD116" s="13"/>
      <c r="AE116" s="13"/>
      <c r="AT116" s="185" t="s">
        <v>133</v>
      </c>
      <c r="AU116" s="185" t="s">
        <v>129</v>
      </c>
      <c r="AV116" s="13" t="s">
        <v>122</v>
      </c>
      <c r="AW116" s="13" t="s">
        <v>4</v>
      </c>
      <c r="AX116" s="13" t="s">
        <v>15</v>
      </c>
      <c r="AY116" s="185" t="s">
        <v>117</v>
      </c>
    </row>
    <row r="117" s="2" customFormat="1" ht="37.8" customHeight="1">
      <c r="A117" s="38"/>
      <c r="B117" s="164"/>
      <c r="C117" s="165" t="s">
        <v>118</v>
      </c>
      <c r="D117" s="165" t="s">
        <v>123</v>
      </c>
      <c r="E117" s="166" t="s">
        <v>160</v>
      </c>
      <c r="F117" s="167" t="s">
        <v>161</v>
      </c>
      <c r="G117" s="168" t="s">
        <v>126</v>
      </c>
      <c r="H117" s="169">
        <v>83.426000000000002</v>
      </c>
      <c r="I117" s="170"/>
      <c r="J117" s="171">
        <f>ROUND(I117*H117,2)</f>
        <v>0</v>
      </c>
      <c r="K117" s="167" t="s">
        <v>127</v>
      </c>
      <c r="L117" s="39"/>
      <c r="M117" s="172" t="s">
        <v>3</v>
      </c>
      <c r="N117" s="173" t="s">
        <v>41</v>
      </c>
      <c r="O117" s="72"/>
      <c r="P117" s="174">
        <f>O117*H117</f>
        <v>0</v>
      </c>
      <c r="Q117" s="174">
        <v>0</v>
      </c>
      <c r="R117" s="174">
        <f>Q117*H117</f>
        <v>0</v>
      </c>
      <c r="S117" s="174">
        <v>0</v>
      </c>
      <c r="T117" s="175">
        <f>S117*H117</f>
        <v>0</v>
      </c>
      <c r="U117" s="38"/>
      <c r="V117" s="38"/>
      <c r="W117" s="38"/>
      <c r="X117" s="38"/>
      <c r="Y117" s="38"/>
      <c r="Z117" s="38"/>
      <c r="AA117" s="38"/>
      <c r="AB117" s="38"/>
      <c r="AC117" s="38"/>
      <c r="AD117" s="38"/>
      <c r="AE117" s="38"/>
      <c r="AR117" s="176" t="s">
        <v>128</v>
      </c>
      <c r="AT117" s="176" t="s">
        <v>123</v>
      </c>
      <c r="AU117" s="176" t="s">
        <v>129</v>
      </c>
      <c r="AY117" s="19" t="s">
        <v>117</v>
      </c>
      <c r="BE117" s="177">
        <f>IF(N117="základní",J117,0)</f>
        <v>0</v>
      </c>
      <c r="BF117" s="177">
        <f>IF(N117="snížená",J117,0)</f>
        <v>0</v>
      </c>
      <c r="BG117" s="177">
        <f>IF(N117="zákl. přenesená",J117,0)</f>
        <v>0</v>
      </c>
      <c r="BH117" s="177">
        <f>IF(N117="sníž. přenesená",J117,0)</f>
        <v>0</v>
      </c>
      <c r="BI117" s="177">
        <f>IF(N117="nulová",J117,0)</f>
        <v>0</v>
      </c>
      <c r="BJ117" s="19" t="s">
        <v>122</v>
      </c>
      <c r="BK117" s="177">
        <f>ROUND(I117*H117,2)</f>
        <v>0</v>
      </c>
      <c r="BL117" s="19" t="s">
        <v>128</v>
      </c>
      <c r="BM117" s="176" t="s">
        <v>162</v>
      </c>
    </row>
    <row r="118" s="2" customFormat="1">
      <c r="A118" s="38"/>
      <c r="B118" s="39"/>
      <c r="C118" s="38"/>
      <c r="D118" s="178" t="s">
        <v>131</v>
      </c>
      <c r="E118" s="38"/>
      <c r="F118" s="179" t="s">
        <v>163</v>
      </c>
      <c r="G118" s="38"/>
      <c r="H118" s="38"/>
      <c r="I118" s="180"/>
      <c r="J118" s="38"/>
      <c r="K118" s="38"/>
      <c r="L118" s="39"/>
      <c r="M118" s="181"/>
      <c r="N118" s="182"/>
      <c r="O118" s="72"/>
      <c r="P118" s="72"/>
      <c r="Q118" s="72"/>
      <c r="R118" s="72"/>
      <c r="S118" s="72"/>
      <c r="T118" s="73"/>
      <c r="U118" s="38"/>
      <c r="V118" s="38"/>
      <c r="W118" s="38"/>
      <c r="X118" s="38"/>
      <c r="Y118" s="38"/>
      <c r="Z118" s="38"/>
      <c r="AA118" s="38"/>
      <c r="AB118" s="38"/>
      <c r="AC118" s="38"/>
      <c r="AD118" s="38"/>
      <c r="AE118" s="38"/>
      <c r="AT118" s="19" t="s">
        <v>131</v>
      </c>
      <c r="AU118" s="19" t="s">
        <v>129</v>
      </c>
    </row>
    <row r="119" s="13" customFormat="1">
      <c r="A119" s="13"/>
      <c r="B119" s="183"/>
      <c r="C119" s="13"/>
      <c r="D119" s="184" t="s">
        <v>133</v>
      </c>
      <c r="E119" s="185" t="s">
        <v>3</v>
      </c>
      <c r="F119" s="186" t="s">
        <v>164</v>
      </c>
      <c r="G119" s="13"/>
      <c r="H119" s="187">
        <v>54.340000000000003</v>
      </c>
      <c r="I119" s="188"/>
      <c r="J119" s="13"/>
      <c r="K119" s="13"/>
      <c r="L119" s="183"/>
      <c r="M119" s="189"/>
      <c r="N119" s="190"/>
      <c r="O119" s="190"/>
      <c r="P119" s="190"/>
      <c r="Q119" s="190"/>
      <c r="R119" s="190"/>
      <c r="S119" s="190"/>
      <c r="T119" s="191"/>
      <c r="U119" s="13"/>
      <c r="V119" s="13"/>
      <c r="W119" s="13"/>
      <c r="X119" s="13"/>
      <c r="Y119" s="13"/>
      <c r="Z119" s="13"/>
      <c r="AA119" s="13"/>
      <c r="AB119" s="13"/>
      <c r="AC119" s="13"/>
      <c r="AD119" s="13"/>
      <c r="AE119" s="13"/>
      <c r="AT119" s="185" t="s">
        <v>133</v>
      </c>
      <c r="AU119" s="185" t="s">
        <v>129</v>
      </c>
      <c r="AV119" s="13" t="s">
        <v>122</v>
      </c>
      <c r="AW119" s="13" t="s">
        <v>31</v>
      </c>
      <c r="AX119" s="13" t="s">
        <v>69</v>
      </c>
      <c r="AY119" s="185" t="s">
        <v>117</v>
      </c>
    </row>
    <row r="120" s="13" customFormat="1">
      <c r="A120" s="13"/>
      <c r="B120" s="183"/>
      <c r="C120" s="13"/>
      <c r="D120" s="184" t="s">
        <v>133</v>
      </c>
      <c r="E120" s="185" t="s">
        <v>3</v>
      </c>
      <c r="F120" s="186" t="s">
        <v>165</v>
      </c>
      <c r="G120" s="13"/>
      <c r="H120" s="187">
        <v>25.350000000000001</v>
      </c>
      <c r="I120" s="188"/>
      <c r="J120" s="13"/>
      <c r="K120" s="13"/>
      <c r="L120" s="183"/>
      <c r="M120" s="189"/>
      <c r="N120" s="190"/>
      <c r="O120" s="190"/>
      <c r="P120" s="190"/>
      <c r="Q120" s="190"/>
      <c r="R120" s="190"/>
      <c r="S120" s="190"/>
      <c r="T120" s="191"/>
      <c r="U120" s="13"/>
      <c r="V120" s="13"/>
      <c r="W120" s="13"/>
      <c r="X120" s="13"/>
      <c r="Y120" s="13"/>
      <c r="Z120" s="13"/>
      <c r="AA120" s="13"/>
      <c r="AB120" s="13"/>
      <c r="AC120" s="13"/>
      <c r="AD120" s="13"/>
      <c r="AE120" s="13"/>
      <c r="AT120" s="185" t="s">
        <v>133</v>
      </c>
      <c r="AU120" s="185" t="s">
        <v>129</v>
      </c>
      <c r="AV120" s="13" t="s">
        <v>122</v>
      </c>
      <c r="AW120" s="13" t="s">
        <v>31</v>
      </c>
      <c r="AX120" s="13" t="s">
        <v>69</v>
      </c>
      <c r="AY120" s="185" t="s">
        <v>117</v>
      </c>
    </row>
    <row r="121" s="13" customFormat="1">
      <c r="A121" s="13"/>
      <c r="B121" s="183"/>
      <c r="C121" s="13"/>
      <c r="D121" s="184" t="s">
        <v>133</v>
      </c>
      <c r="E121" s="185" t="s">
        <v>3</v>
      </c>
      <c r="F121" s="186" t="s">
        <v>166</v>
      </c>
      <c r="G121" s="13"/>
      <c r="H121" s="187">
        <v>0.97499999999999998</v>
      </c>
      <c r="I121" s="188"/>
      <c r="J121" s="13"/>
      <c r="K121" s="13"/>
      <c r="L121" s="183"/>
      <c r="M121" s="189"/>
      <c r="N121" s="190"/>
      <c r="O121" s="190"/>
      <c r="P121" s="190"/>
      <c r="Q121" s="190"/>
      <c r="R121" s="190"/>
      <c r="S121" s="190"/>
      <c r="T121" s="191"/>
      <c r="U121" s="13"/>
      <c r="V121" s="13"/>
      <c r="W121" s="13"/>
      <c r="X121" s="13"/>
      <c r="Y121" s="13"/>
      <c r="Z121" s="13"/>
      <c r="AA121" s="13"/>
      <c r="AB121" s="13"/>
      <c r="AC121" s="13"/>
      <c r="AD121" s="13"/>
      <c r="AE121" s="13"/>
      <c r="AT121" s="185" t="s">
        <v>133</v>
      </c>
      <c r="AU121" s="185" t="s">
        <v>129</v>
      </c>
      <c r="AV121" s="13" t="s">
        <v>122</v>
      </c>
      <c r="AW121" s="13" t="s">
        <v>31</v>
      </c>
      <c r="AX121" s="13" t="s">
        <v>69</v>
      </c>
      <c r="AY121" s="185" t="s">
        <v>117</v>
      </c>
    </row>
    <row r="122" s="13" customFormat="1">
      <c r="A122" s="13"/>
      <c r="B122" s="183"/>
      <c r="C122" s="13"/>
      <c r="D122" s="184" t="s">
        <v>133</v>
      </c>
      <c r="E122" s="185" t="s">
        <v>3</v>
      </c>
      <c r="F122" s="186" t="s">
        <v>167</v>
      </c>
      <c r="G122" s="13"/>
      <c r="H122" s="187">
        <v>2.7610000000000001</v>
      </c>
      <c r="I122" s="188"/>
      <c r="J122" s="13"/>
      <c r="K122" s="13"/>
      <c r="L122" s="183"/>
      <c r="M122" s="189"/>
      <c r="N122" s="190"/>
      <c r="O122" s="190"/>
      <c r="P122" s="190"/>
      <c r="Q122" s="190"/>
      <c r="R122" s="190"/>
      <c r="S122" s="190"/>
      <c r="T122" s="191"/>
      <c r="U122" s="13"/>
      <c r="V122" s="13"/>
      <c r="W122" s="13"/>
      <c r="X122" s="13"/>
      <c r="Y122" s="13"/>
      <c r="Z122" s="13"/>
      <c r="AA122" s="13"/>
      <c r="AB122" s="13"/>
      <c r="AC122" s="13"/>
      <c r="AD122" s="13"/>
      <c r="AE122" s="13"/>
      <c r="AT122" s="185" t="s">
        <v>133</v>
      </c>
      <c r="AU122" s="185" t="s">
        <v>129</v>
      </c>
      <c r="AV122" s="13" t="s">
        <v>122</v>
      </c>
      <c r="AW122" s="13" t="s">
        <v>31</v>
      </c>
      <c r="AX122" s="13" t="s">
        <v>69</v>
      </c>
      <c r="AY122" s="185" t="s">
        <v>117</v>
      </c>
    </row>
    <row r="123" s="14" customFormat="1">
      <c r="A123" s="14"/>
      <c r="B123" s="192"/>
      <c r="C123" s="14"/>
      <c r="D123" s="184" t="s">
        <v>133</v>
      </c>
      <c r="E123" s="193" t="s">
        <v>3</v>
      </c>
      <c r="F123" s="194" t="s">
        <v>137</v>
      </c>
      <c r="G123" s="14"/>
      <c r="H123" s="195">
        <v>83.426000000000002</v>
      </c>
      <c r="I123" s="196"/>
      <c r="J123" s="14"/>
      <c r="K123" s="14"/>
      <c r="L123" s="192"/>
      <c r="M123" s="197"/>
      <c r="N123" s="198"/>
      <c r="O123" s="198"/>
      <c r="P123" s="198"/>
      <c r="Q123" s="198"/>
      <c r="R123" s="198"/>
      <c r="S123" s="198"/>
      <c r="T123" s="199"/>
      <c r="U123" s="14"/>
      <c r="V123" s="14"/>
      <c r="W123" s="14"/>
      <c r="X123" s="14"/>
      <c r="Y123" s="14"/>
      <c r="Z123" s="14"/>
      <c r="AA123" s="14"/>
      <c r="AB123" s="14"/>
      <c r="AC123" s="14"/>
      <c r="AD123" s="14"/>
      <c r="AE123" s="14"/>
      <c r="AT123" s="193" t="s">
        <v>133</v>
      </c>
      <c r="AU123" s="193" t="s">
        <v>129</v>
      </c>
      <c r="AV123" s="14" t="s">
        <v>128</v>
      </c>
      <c r="AW123" s="14" t="s">
        <v>31</v>
      </c>
      <c r="AX123" s="14" t="s">
        <v>15</v>
      </c>
      <c r="AY123" s="193" t="s">
        <v>117</v>
      </c>
    </row>
    <row r="124" s="2" customFormat="1" ht="33" customHeight="1">
      <c r="A124" s="38"/>
      <c r="B124" s="164"/>
      <c r="C124" s="165" t="s">
        <v>168</v>
      </c>
      <c r="D124" s="165" t="s">
        <v>123</v>
      </c>
      <c r="E124" s="166" t="s">
        <v>169</v>
      </c>
      <c r="F124" s="167" t="s">
        <v>170</v>
      </c>
      <c r="G124" s="168" t="s">
        <v>126</v>
      </c>
      <c r="H124" s="169">
        <v>184.47999999999999</v>
      </c>
      <c r="I124" s="170"/>
      <c r="J124" s="171">
        <f>ROUND(I124*H124,2)</f>
        <v>0</v>
      </c>
      <c r="K124" s="167" t="s">
        <v>127</v>
      </c>
      <c r="L124" s="39"/>
      <c r="M124" s="172" t="s">
        <v>3</v>
      </c>
      <c r="N124" s="173" t="s">
        <v>41</v>
      </c>
      <c r="O124" s="72"/>
      <c r="P124" s="174">
        <f>O124*H124</f>
        <v>0</v>
      </c>
      <c r="Q124" s="174">
        <v>0</v>
      </c>
      <c r="R124" s="174">
        <f>Q124*H124</f>
        <v>0</v>
      </c>
      <c r="S124" s="174">
        <v>0</v>
      </c>
      <c r="T124" s="175">
        <f>S124*H124</f>
        <v>0</v>
      </c>
      <c r="U124" s="38"/>
      <c r="V124" s="38"/>
      <c r="W124" s="38"/>
      <c r="X124" s="38"/>
      <c r="Y124" s="38"/>
      <c r="Z124" s="38"/>
      <c r="AA124" s="38"/>
      <c r="AB124" s="38"/>
      <c r="AC124" s="38"/>
      <c r="AD124" s="38"/>
      <c r="AE124" s="38"/>
      <c r="AR124" s="176" t="s">
        <v>128</v>
      </c>
      <c r="AT124" s="176" t="s">
        <v>123</v>
      </c>
      <c r="AU124" s="176" t="s">
        <v>129</v>
      </c>
      <c r="AY124" s="19" t="s">
        <v>117</v>
      </c>
      <c r="BE124" s="177">
        <f>IF(N124="základní",J124,0)</f>
        <v>0</v>
      </c>
      <c r="BF124" s="177">
        <f>IF(N124="snížená",J124,0)</f>
        <v>0</v>
      </c>
      <c r="BG124" s="177">
        <f>IF(N124="zákl. přenesená",J124,0)</f>
        <v>0</v>
      </c>
      <c r="BH124" s="177">
        <f>IF(N124="sníž. přenesená",J124,0)</f>
        <v>0</v>
      </c>
      <c r="BI124" s="177">
        <f>IF(N124="nulová",J124,0)</f>
        <v>0</v>
      </c>
      <c r="BJ124" s="19" t="s">
        <v>122</v>
      </c>
      <c r="BK124" s="177">
        <f>ROUND(I124*H124,2)</f>
        <v>0</v>
      </c>
      <c r="BL124" s="19" t="s">
        <v>128</v>
      </c>
      <c r="BM124" s="176" t="s">
        <v>171</v>
      </c>
    </row>
    <row r="125" s="2" customFormat="1">
      <c r="A125" s="38"/>
      <c r="B125" s="39"/>
      <c r="C125" s="38"/>
      <c r="D125" s="178" t="s">
        <v>131</v>
      </c>
      <c r="E125" s="38"/>
      <c r="F125" s="179" t="s">
        <v>172</v>
      </c>
      <c r="G125" s="38"/>
      <c r="H125" s="38"/>
      <c r="I125" s="180"/>
      <c r="J125" s="38"/>
      <c r="K125" s="38"/>
      <c r="L125" s="39"/>
      <c r="M125" s="181"/>
      <c r="N125" s="182"/>
      <c r="O125" s="72"/>
      <c r="P125" s="72"/>
      <c r="Q125" s="72"/>
      <c r="R125" s="72"/>
      <c r="S125" s="72"/>
      <c r="T125" s="73"/>
      <c r="U125" s="38"/>
      <c r="V125" s="38"/>
      <c r="W125" s="38"/>
      <c r="X125" s="38"/>
      <c r="Y125" s="38"/>
      <c r="Z125" s="38"/>
      <c r="AA125" s="38"/>
      <c r="AB125" s="38"/>
      <c r="AC125" s="38"/>
      <c r="AD125" s="38"/>
      <c r="AE125" s="38"/>
      <c r="AT125" s="19" t="s">
        <v>131</v>
      </c>
      <c r="AU125" s="19" t="s">
        <v>129</v>
      </c>
    </row>
    <row r="126" s="13" customFormat="1">
      <c r="A126" s="13"/>
      <c r="B126" s="183"/>
      <c r="C126" s="13"/>
      <c r="D126" s="184" t="s">
        <v>133</v>
      </c>
      <c r="E126" s="185" t="s">
        <v>3</v>
      </c>
      <c r="F126" s="186" t="s">
        <v>173</v>
      </c>
      <c r="G126" s="13"/>
      <c r="H126" s="187">
        <v>83.840000000000003</v>
      </c>
      <c r="I126" s="188"/>
      <c r="J126" s="13"/>
      <c r="K126" s="13"/>
      <c r="L126" s="183"/>
      <c r="M126" s="189"/>
      <c r="N126" s="190"/>
      <c r="O126" s="190"/>
      <c r="P126" s="190"/>
      <c r="Q126" s="190"/>
      <c r="R126" s="190"/>
      <c r="S126" s="190"/>
      <c r="T126" s="191"/>
      <c r="U126" s="13"/>
      <c r="V126" s="13"/>
      <c r="W126" s="13"/>
      <c r="X126" s="13"/>
      <c r="Y126" s="13"/>
      <c r="Z126" s="13"/>
      <c r="AA126" s="13"/>
      <c r="AB126" s="13"/>
      <c r="AC126" s="13"/>
      <c r="AD126" s="13"/>
      <c r="AE126" s="13"/>
      <c r="AT126" s="185" t="s">
        <v>133</v>
      </c>
      <c r="AU126" s="185" t="s">
        <v>129</v>
      </c>
      <c r="AV126" s="13" t="s">
        <v>122</v>
      </c>
      <c r="AW126" s="13" t="s">
        <v>31</v>
      </c>
      <c r="AX126" s="13" t="s">
        <v>69</v>
      </c>
      <c r="AY126" s="185" t="s">
        <v>117</v>
      </c>
    </row>
    <row r="127" s="13" customFormat="1">
      <c r="A127" s="13"/>
      <c r="B127" s="183"/>
      <c r="C127" s="13"/>
      <c r="D127" s="184" t="s">
        <v>133</v>
      </c>
      <c r="E127" s="185" t="s">
        <v>3</v>
      </c>
      <c r="F127" s="186" t="s">
        <v>174</v>
      </c>
      <c r="G127" s="13"/>
      <c r="H127" s="187">
        <v>100.64</v>
      </c>
      <c r="I127" s="188"/>
      <c r="J127" s="13"/>
      <c r="K127" s="13"/>
      <c r="L127" s="183"/>
      <c r="M127" s="189"/>
      <c r="N127" s="190"/>
      <c r="O127" s="190"/>
      <c r="P127" s="190"/>
      <c r="Q127" s="190"/>
      <c r="R127" s="190"/>
      <c r="S127" s="190"/>
      <c r="T127" s="191"/>
      <c r="U127" s="13"/>
      <c r="V127" s="13"/>
      <c r="W127" s="13"/>
      <c r="X127" s="13"/>
      <c r="Y127" s="13"/>
      <c r="Z127" s="13"/>
      <c r="AA127" s="13"/>
      <c r="AB127" s="13"/>
      <c r="AC127" s="13"/>
      <c r="AD127" s="13"/>
      <c r="AE127" s="13"/>
      <c r="AT127" s="185" t="s">
        <v>133</v>
      </c>
      <c r="AU127" s="185" t="s">
        <v>129</v>
      </c>
      <c r="AV127" s="13" t="s">
        <v>122</v>
      </c>
      <c r="AW127" s="13" t="s">
        <v>31</v>
      </c>
      <c r="AX127" s="13" t="s">
        <v>69</v>
      </c>
      <c r="AY127" s="185" t="s">
        <v>117</v>
      </c>
    </row>
    <row r="128" s="14" customFormat="1">
      <c r="A128" s="14"/>
      <c r="B128" s="192"/>
      <c r="C128" s="14"/>
      <c r="D128" s="184" t="s">
        <v>133</v>
      </c>
      <c r="E128" s="193" t="s">
        <v>3</v>
      </c>
      <c r="F128" s="194" t="s">
        <v>137</v>
      </c>
      <c r="G128" s="14"/>
      <c r="H128" s="195">
        <v>184.48000000000002</v>
      </c>
      <c r="I128" s="196"/>
      <c r="J128" s="14"/>
      <c r="K128" s="14"/>
      <c r="L128" s="192"/>
      <c r="M128" s="197"/>
      <c r="N128" s="198"/>
      <c r="O128" s="198"/>
      <c r="P128" s="198"/>
      <c r="Q128" s="198"/>
      <c r="R128" s="198"/>
      <c r="S128" s="198"/>
      <c r="T128" s="199"/>
      <c r="U128" s="14"/>
      <c r="V128" s="14"/>
      <c r="W128" s="14"/>
      <c r="X128" s="14"/>
      <c r="Y128" s="14"/>
      <c r="Z128" s="14"/>
      <c r="AA128" s="14"/>
      <c r="AB128" s="14"/>
      <c r="AC128" s="14"/>
      <c r="AD128" s="14"/>
      <c r="AE128" s="14"/>
      <c r="AT128" s="193" t="s">
        <v>133</v>
      </c>
      <c r="AU128" s="193" t="s">
        <v>129</v>
      </c>
      <c r="AV128" s="14" t="s">
        <v>128</v>
      </c>
      <c r="AW128" s="14" t="s">
        <v>31</v>
      </c>
      <c r="AX128" s="14" t="s">
        <v>15</v>
      </c>
      <c r="AY128" s="193" t="s">
        <v>117</v>
      </c>
    </row>
    <row r="129" s="12" customFormat="1" ht="20.88" customHeight="1">
      <c r="A129" s="12"/>
      <c r="B129" s="151"/>
      <c r="C129" s="12"/>
      <c r="D129" s="152" t="s">
        <v>68</v>
      </c>
      <c r="E129" s="162" t="s">
        <v>175</v>
      </c>
      <c r="F129" s="162" t="s">
        <v>176</v>
      </c>
      <c r="G129" s="12"/>
      <c r="H129" s="12"/>
      <c r="I129" s="154"/>
      <c r="J129" s="163">
        <f>BK129</f>
        <v>0</v>
      </c>
      <c r="K129" s="12"/>
      <c r="L129" s="151"/>
      <c r="M129" s="156"/>
      <c r="N129" s="157"/>
      <c r="O129" s="157"/>
      <c r="P129" s="158">
        <f>SUM(P130:P148)</f>
        <v>0</v>
      </c>
      <c r="Q129" s="157"/>
      <c r="R129" s="158">
        <f>SUM(R130:R148)</f>
        <v>0.43810998000000001</v>
      </c>
      <c r="S129" s="157"/>
      <c r="T129" s="159">
        <f>SUM(T130:T148)</f>
        <v>0</v>
      </c>
      <c r="U129" s="12"/>
      <c r="V129" s="12"/>
      <c r="W129" s="12"/>
      <c r="X129" s="12"/>
      <c r="Y129" s="12"/>
      <c r="Z129" s="12"/>
      <c r="AA129" s="12"/>
      <c r="AB129" s="12"/>
      <c r="AC129" s="12"/>
      <c r="AD129" s="12"/>
      <c r="AE129" s="12"/>
      <c r="AR129" s="152" t="s">
        <v>15</v>
      </c>
      <c r="AT129" s="160" t="s">
        <v>68</v>
      </c>
      <c r="AU129" s="160" t="s">
        <v>122</v>
      </c>
      <c r="AY129" s="152" t="s">
        <v>117</v>
      </c>
      <c r="BK129" s="161">
        <f>SUM(BK130:BK148)</f>
        <v>0</v>
      </c>
    </row>
    <row r="130" s="2" customFormat="1" ht="55.5" customHeight="1">
      <c r="A130" s="38"/>
      <c r="B130" s="164"/>
      <c r="C130" s="165" t="s">
        <v>149</v>
      </c>
      <c r="D130" s="165" t="s">
        <v>123</v>
      </c>
      <c r="E130" s="166" t="s">
        <v>138</v>
      </c>
      <c r="F130" s="167" t="s">
        <v>139</v>
      </c>
      <c r="G130" s="168" t="s">
        <v>140</v>
      </c>
      <c r="H130" s="169">
        <v>158.22</v>
      </c>
      <c r="I130" s="170"/>
      <c r="J130" s="171">
        <f>ROUND(I130*H130,2)</f>
        <v>0</v>
      </c>
      <c r="K130" s="167" t="s">
        <v>127</v>
      </c>
      <c r="L130" s="39"/>
      <c r="M130" s="172" t="s">
        <v>3</v>
      </c>
      <c r="N130" s="173" t="s">
        <v>41</v>
      </c>
      <c r="O130" s="72"/>
      <c r="P130" s="174">
        <f>O130*H130</f>
        <v>0</v>
      </c>
      <c r="Q130" s="174">
        <v>0</v>
      </c>
      <c r="R130" s="174">
        <f>Q130*H130</f>
        <v>0</v>
      </c>
      <c r="S130" s="174">
        <v>0</v>
      </c>
      <c r="T130" s="175">
        <f>S130*H130</f>
        <v>0</v>
      </c>
      <c r="U130" s="38"/>
      <c r="V130" s="38"/>
      <c r="W130" s="38"/>
      <c r="X130" s="38"/>
      <c r="Y130" s="38"/>
      <c r="Z130" s="38"/>
      <c r="AA130" s="38"/>
      <c r="AB130" s="38"/>
      <c r="AC130" s="38"/>
      <c r="AD130" s="38"/>
      <c r="AE130" s="38"/>
      <c r="AR130" s="176" t="s">
        <v>128</v>
      </c>
      <c r="AT130" s="176" t="s">
        <v>123</v>
      </c>
      <c r="AU130" s="176" t="s">
        <v>129</v>
      </c>
      <c r="AY130" s="19" t="s">
        <v>117</v>
      </c>
      <c r="BE130" s="177">
        <f>IF(N130="základní",J130,0)</f>
        <v>0</v>
      </c>
      <c r="BF130" s="177">
        <f>IF(N130="snížená",J130,0)</f>
        <v>0</v>
      </c>
      <c r="BG130" s="177">
        <f>IF(N130="zákl. přenesená",J130,0)</f>
        <v>0</v>
      </c>
      <c r="BH130" s="177">
        <f>IF(N130="sníž. přenesená",J130,0)</f>
        <v>0</v>
      </c>
      <c r="BI130" s="177">
        <f>IF(N130="nulová",J130,0)</f>
        <v>0</v>
      </c>
      <c r="BJ130" s="19" t="s">
        <v>122</v>
      </c>
      <c r="BK130" s="177">
        <f>ROUND(I130*H130,2)</f>
        <v>0</v>
      </c>
      <c r="BL130" s="19" t="s">
        <v>128</v>
      </c>
      <c r="BM130" s="176" t="s">
        <v>177</v>
      </c>
    </row>
    <row r="131" s="2" customFormat="1">
      <c r="A131" s="38"/>
      <c r="B131" s="39"/>
      <c r="C131" s="38"/>
      <c r="D131" s="178" t="s">
        <v>131</v>
      </c>
      <c r="E131" s="38"/>
      <c r="F131" s="179" t="s">
        <v>142</v>
      </c>
      <c r="G131" s="38"/>
      <c r="H131" s="38"/>
      <c r="I131" s="180"/>
      <c r="J131" s="38"/>
      <c r="K131" s="38"/>
      <c r="L131" s="39"/>
      <c r="M131" s="181"/>
      <c r="N131" s="182"/>
      <c r="O131" s="72"/>
      <c r="P131" s="72"/>
      <c r="Q131" s="72"/>
      <c r="R131" s="72"/>
      <c r="S131" s="72"/>
      <c r="T131" s="73"/>
      <c r="U131" s="38"/>
      <c r="V131" s="38"/>
      <c r="W131" s="38"/>
      <c r="X131" s="38"/>
      <c r="Y131" s="38"/>
      <c r="Z131" s="38"/>
      <c r="AA131" s="38"/>
      <c r="AB131" s="38"/>
      <c r="AC131" s="38"/>
      <c r="AD131" s="38"/>
      <c r="AE131" s="38"/>
      <c r="AT131" s="19" t="s">
        <v>131</v>
      </c>
      <c r="AU131" s="19" t="s">
        <v>129</v>
      </c>
    </row>
    <row r="132" s="13" customFormat="1">
      <c r="A132" s="13"/>
      <c r="B132" s="183"/>
      <c r="C132" s="13"/>
      <c r="D132" s="184" t="s">
        <v>133</v>
      </c>
      <c r="E132" s="185" t="s">
        <v>3</v>
      </c>
      <c r="F132" s="186" t="s">
        <v>178</v>
      </c>
      <c r="G132" s="13"/>
      <c r="H132" s="187">
        <v>92.150000000000006</v>
      </c>
      <c r="I132" s="188"/>
      <c r="J132" s="13"/>
      <c r="K132" s="13"/>
      <c r="L132" s="183"/>
      <c r="M132" s="189"/>
      <c r="N132" s="190"/>
      <c r="O132" s="190"/>
      <c r="P132" s="190"/>
      <c r="Q132" s="190"/>
      <c r="R132" s="190"/>
      <c r="S132" s="190"/>
      <c r="T132" s="191"/>
      <c r="U132" s="13"/>
      <c r="V132" s="13"/>
      <c r="W132" s="13"/>
      <c r="X132" s="13"/>
      <c r="Y132" s="13"/>
      <c r="Z132" s="13"/>
      <c r="AA132" s="13"/>
      <c r="AB132" s="13"/>
      <c r="AC132" s="13"/>
      <c r="AD132" s="13"/>
      <c r="AE132" s="13"/>
      <c r="AT132" s="185" t="s">
        <v>133</v>
      </c>
      <c r="AU132" s="185" t="s">
        <v>129</v>
      </c>
      <c r="AV132" s="13" t="s">
        <v>122</v>
      </c>
      <c r="AW132" s="13" t="s">
        <v>31</v>
      </c>
      <c r="AX132" s="13" t="s">
        <v>69</v>
      </c>
      <c r="AY132" s="185" t="s">
        <v>117</v>
      </c>
    </row>
    <row r="133" s="13" customFormat="1">
      <c r="A133" s="13"/>
      <c r="B133" s="183"/>
      <c r="C133" s="13"/>
      <c r="D133" s="184" t="s">
        <v>133</v>
      </c>
      <c r="E133" s="185" t="s">
        <v>3</v>
      </c>
      <c r="F133" s="186" t="s">
        <v>179</v>
      </c>
      <c r="G133" s="13"/>
      <c r="H133" s="187">
        <v>53.299999999999997</v>
      </c>
      <c r="I133" s="188"/>
      <c r="J133" s="13"/>
      <c r="K133" s="13"/>
      <c r="L133" s="183"/>
      <c r="M133" s="189"/>
      <c r="N133" s="190"/>
      <c r="O133" s="190"/>
      <c r="P133" s="190"/>
      <c r="Q133" s="190"/>
      <c r="R133" s="190"/>
      <c r="S133" s="190"/>
      <c r="T133" s="191"/>
      <c r="U133" s="13"/>
      <c r="V133" s="13"/>
      <c r="W133" s="13"/>
      <c r="X133" s="13"/>
      <c r="Y133" s="13"/>
      <c r="Z133" s="13"/>
      <c r="AA133" s="13"/>
      <c r="AB133" s="13"/>
      <c r="AC133" s="13"/>
      <c r="AD133" s="13"/>
      <c r="AE133" s="13"/>
      <c r="AT133" s="185" t="s">
        <v>133</v>
      </c>
      <c r="AU133" s="185" t="s">
        <v>129</v>
      </c>
      <c r="AV133" s="13" t="s">
        <v>122</v>
      </c>
      <c r="AW133" s="13" t="s">
        <v>31</v>
      </c>
      <c r="AX133" s="13" t="s">
        <v>69</v>
      </c>
      <c r="AY133" s="185" t="s">
        <v>117</v>
      </c>
    </row>
    <row r="134" s="13" customFormat="1">
      <c r="A134" s="13"/>
      <c r="B134" s="183"/>
      <c r="C134" s="13"/>
      <c r="D134" s="184" t="s">
        <v>133</v>
      </c>
      <c r="E134" s="185" t="s">
        <v>3</v>
      </c>
      <c r="F134" s="186" t="s">
        <v>144</v>
      </c>
      <c r="G134" s="13"/>
      <c r="H134" s="187">
        <v>3.3500000000000001</v>
      </c>
      <c r="I134" s="188"/>
      <c r="J134" s="13"/>
      <c r="K134" s="13"/>
      <c r="L134" s="183"/>
      <c r="M134" s="189"/>
      <c r="N134" s="190"/>
      <c r="O134" s="190"/>
      <c r="P134" s="190"/>
      <c r="Q134" s="190"/>
      <c r="R134" s="190"/>
      <c r="S134" s="190"/>
      <c r="T134" s="191"/>
      <c r="U134" s="13"/>
      <c r="V134" s="13"/>
      <c r="W134" s="13"/>
      <c r="X134" s="13"/>
      <c r="Y134" s="13"/>
      <c r="Z134" s="13"/>
      <c r="AA134" s="13"/>
      <c r="AB134" s="13"/>
      <c r="AC134" s="13"/>
      <c r="AD134" s="13"/>
      <c r="AE134" s="13"/>
      <c r="AT134" s="185" t="s">
        <v>133</v>
      </c>
      <c r="AU134" s="185" t="s">
        <v>129</v>
      </c>
      <c r="AV134" s="13" t="s">
        <v>122</v>
      </c>
      <c r="AW134" s="13" t="s">
        <v>31</v>
      </c>
      <c r="AX134" s="13" t="s">
        <v>69</v>
      </c>
      <c r="AY134" s="185" t="s">
        <v>117</v>
      </c>
    </row>
    <row r="135" s="13" customFormat="1">
      <c r="A135" s="13"/>
      <c r="B135" s="183"/>
      <c r="C135" s="13"/>
      <c r="D135" s="184" t="s">
        <v>133</v>
      </c>
      <c r="E135" s="185" t="s">
        <v>3</v>
      </c>
      <c r="F135" s="186" t="s">
        <v>145</v>
      </c>
      <c r="G135" s="13"/>
      <c r="H135" s="187">
        <v>9.4199999999999999</v>
      </c>
      <c r="I135" s="188"/>
      <c r="J135" s="13"/>
      <c r="K135" s="13"/>
      <c r="L135" s="183"/>
      <c r="M135" s="189"/>
      <c r="N135" s="190"/>
      <c r="O135" s="190"/>
      <c r="P135" s="190"/>
      <c r="Q135" s="190"/>
      <c r="R135" s="190"/>
      <c r="S135" s="190"/>
      <c r="T135" s="191"/>
      <c r="U135" s="13"/>
      <c r="V135" s="13"/>
      <c r="W135" s="13"/>
      <c r="X135" s="13"/>
      <c r="Y135" s="13"/>
      <c r="Z135" s="13"/>
      <c r="AA135" s="13"/>
      <c r="AB135" s="13"/>
      <c r="AC135" s="13"/>
      <c r="AD135" s="13"/>
      <c r="AE135" s="13"/>
      <c r="AT135" s="185" t="s">
        <v>133</v>
      </c>
      <c r="AU135" s="185" t="s">
        <v>129</v>
      </c>
      <c r="AV135" s="13" t="s">
        <v>122</v>
      </c>
      <c r="AW135" s="13" t="s">
        <v>31</v>
      </c>
      <c r="AX135" s="13" t="s">
        <v>69</v>
      </c>
      <c r="AY135" s="185" t="s">
        <v>117</v>
      </c>
    </row>
    <row r="136" s="14" customFormat="1">
      <c r="A136" s="14"/>
      <c r="B136" s="192"/>
      <c r="C136" s="14"/>
      <c r="D136" s="184" t="s">
        <v>133</v>
      </c>
      <c r="E136" s="193" t="s">
        <v>3</v>
      </c>
      <c r="F136" s="194" t="s">
        <v>137</v>
      </c>
      <c r="G136" s="14"/>
      <c r="H136" s="195">
        <v>158.22</v>
      </c>
      <c r="I136" s="196"/>
      <c r="J136" s="14"/>
      <c r="K136" s="14"/>
      <c r="L136" s="192"/>
      <c r="M136" s="197"/>
      <c r="N136" s="198"/>
      <c r="O136" s="198"/>
      <c r="P136" s="198"/>
      <c r="Q136" s="198"/>
      <c r="R136" s="198"/>
      <c r="S136" s="198"/>
      <c r="T136" s="199"/>
      <c r="U136" s="14"/>
      <c r="V136" s="14"/>
      <c r="W136" s="14"/>
      <c r="X136" s="14"/>
      <c r="Y136" s="14"/>
      <c r="Z136" s="14"/>
      <c r="AA136" s="14"/>
      <c r="AB136" s="14"/>
      <c r="AC136" s="14"/>
      <c r="AD136" s="14"/>
      <c r="AE136" s="14"/>
      <c r="AT136" s="193" t="s">
        <v>133</v>
      </c>
      <c r="AU136" s="193" t="s">
        <v>129</v>
      </c>
      <c r="AV136" s="14" t="s">
        <v>128</v>
      </c>
      <c r="AW136" s="14" t="s">
        <v>31</v>
      </c>
      <c r="AX136" s="14" t="s">
        <v>15</v>
      </c>
      <c r="AY136" s="193" t="s">
        <v>117</v>
      </c>
    </row>
    <row r="137" s="2" customFormat="1" ht="24.15" customHeight="1">
      <c r="A137" s="38"/>
      <c r="B137" s="164"/>
      <c r="C137" s="200" t="s">
        <v>180</v>
      </c>
      <c r="D137" s="200" t="s">
        <v>146</v>
      </c>
      <c r="E137" s="201" t="s">
        <v>147</v>
      </c>
      <c r="F137" s="202" t="s">
        <v>148</v>
      </c>
      <c r="G137" s="203" t="s">
        <v>140</v>
      </c>
      <c r="H137" s="204">
        <v>166.131</v>
      </c>
      <c r="I137" s="205"/>
      <c r="J137" s="206">
        <f>ROUND(I137*H137,2)</f>
        <v>0</v>
      </c>
      <c r="K137" s="202" t="s">
        <v>127</v>
      </c>
      <c r="L137" s="207"/>
      <c r="M137" s="208" t="s">
        <v>3</v>
      </c>
      <c r="N137" s="209" t="s">
        <v>41</v>
      </c>
      <c r="O137" s="72"/>
      <c r="P137" s="174">
        <f>O137*H137</f>
        <v>0</v>
      </c>
      <c r="Q137" s="174">
        <v>4.0000000000000003E-05</v>
      </c>
      <c r="R137" s="174">
        <f>Q137*H137</f>
        <v>0.0066452400000000002</v>
      </c>
      <c r="S137" s="174">
        <v>0</v>
      </c>
      <c r="T137" s="175">
        <f>S137*H137</f>
        <v>0</v>
      </c>
      <c r="U137" s="38"/>
      <c r="V137" s="38"/>
      <c r="W137" s="38"/>
      <c r="X137" s="38"/>
      <c r="Y137" s="38"/>
      <c r="Z137" s="38"/>
      <c r="AA137" s="38"/>
      <c r="AB137" s="38"/>
      <c r="AC137" s="38"/>
      <c r="AD137" s="38"/>
      <c r="AE137" s="38"/>
      <c r="AR137" s="176" t="s">
        <v>149</v>
      </c>
      <c r="AT137" s="176" t="s">
        <v>146</v>
      </c>
      <c r="AU137" s="176" t="s">
        <v>129</v>
      </c>
      <c r="AY137" s="19" t="s">
        <v>117</v>
      </c>
      <c r="BE137" s="177">
        <f>IF(N137="základní",J137,0)</f>
        <v>0</v>
      </c>
      <c r="BF137" s="177">
        <f>IF(N137="snížená",J137,0)</f>
        <v>0</v>
      </c>
      <c r="BG137" s="177">
        <f>IF(N137="zákl. přenesená",J137,0)</f>
        <v>0</v>
      </c>
      <c r="BH137" s="177">
        <f>IF(N137="sníž. přenesená",J137,0)</f>
        <v>0</v>
      </c>
      <c r="BI137" s="177">
        <f>IF(N137="nulová",J137,0)</f>
        <v>0</v>
      </c>
      <c r="BJ137" s="19" t="s">
        <v>122</v>
      </c>
      <c r="BK137" s="177">
        <f>ROUND(I137*H137,2)</f>
        <v>0</v>
      </c>
      <c r="BL137" s="19" t="s">
        <v>128</v>
      </c>
      <c r="BM137" s="176" t="s">
        <v>181</v>
      </c>
    </row>
    <row r="138" s="13" customFormat="1">
      <c r="A138" s="13"/>
      <c r="B138" s="183"/>
      <c r="C138" s="13"/>
      <c r="D138" s="184" t="s">
        <v>133</v>
      </c>
      <c r="E138" s="13"/>
      <c r="F138" s="186" t="s">
        <v>182</v>
      </c>
      <c r="G138" s="13"/>
      <c r="H138" s="187">
        <v>166.131</v>
      </c>
      <c r="I138" s="188"/>
      <c r="J138" s="13"/>
      <c r="K138" s="13"/>
      <c r="L138" s="183"/>
      <c r="M138" s="189"/>
      <c r="N138" s="190"/>
      <c r="O138" s="190"/>
      <c r="P138" s="190"/>
      <c r="Q138" s="190"/>
      <c r="R138" s="190"/>
      <c r="S138" s="190"/>
      <c r="T138" s="191"/>
      <c r="U138" s="13"/>
      <c r="V138" s="13"/>
      <c r="W138" s="13"/>
      <c r="X138" s="13"/>
      <c r="Y138" s="13"/>
      <c r="Z138" s="13"/>
      <c r="AA138" s="13"/>
      <c r="AB138" s="13"/>
      <c r="AC138" s="13"/>
      <c r="AD138" s="13"/>
      <c r="AE138" s="13"/>
      <c r="AT138" s="185" t="s">
        <v>133</v>
      </c>
      <c r="AU138" s="185" t="s">
        <v>129</v>
      </c>
      <c r="AV138" s="13" t="s">
        <v>122</v>
      </c>
      <c r="AW138" s="13" t="s">
        <v>4</v>
      </c>
      <c r="AX138" s="13" t="s">
        <v>15</v>
      </c>
      <c r="AY138" s="185" t="s">
        <v>117</v>
      </c>
    </row>
    <row r="139" s="2" customFormat="1" ht="62.7" customHeight="1">
      <c r="A139" s="38"/>
      <c r="B139" s="164"/>
      <c r="C139" s="165" t="s">
        <v>183</v>
      </c>
      <c r="D139" s="165" t="s">
        <v>123</v>
      </c>
      <c r="E139" s="166" t="s">
        <v>184</v>
      </c>
      <c r="F139" s="167" t="s">
        <v>185</v>
      </c>
      <c r="G139" s="168" t="s">
        <v>140</v>
      </c>
      <c r="H139" s="169">
        <v>158.22</v>
      </c>
      <c r="I139" s="170"/>
      <c r="J139" s="171">
        <f>ROUND(I139*H139,2)</f>
        <v>0</v>
      </c>
      <c r="K139" s="167" t="s">
        <v>127</v>
      </c>
      <c r="L139" s="39"/>
      <c r="M139" s="172" t="s">
        <v>3</v>
      </c>
      <c r="N139" s="173" t="s">
        <v>41</v>
      </c>
      <c r="O139" s="72"/>
      <c r="P139" s="174">
        <f>O139*H139</f>
        <v>0</v>
      </c>
      <c r="Q139" s="174">
        <v>0.0017600000000000001</v>
      </c>
      <c r="R139" s="174">
        <f>Q139*H139</f>
        <v>0.27846720000000003</v>
      </c>
      <c r="S139" s="174">
        <v>0</v>
      </c>
      <c r="T139" s="175">
        <f>S139*H139</f>
        <v>0</v>
      </c>
      <c r="U139" s="38"/>
      <c r="V139" s="38"/>
      <c r="W139" s="38"/>
      <c r="X139" s="38"/>
      <c r="Y139" s="38"/>
      <c r="Z139" s="38"/>
      <c r="AA139" s="38"/>
      <c r="AB139" s="38"/>
      <c r="AC139" s="38"/>
      <c r="AD139" s="38"/>
      <c r="AE139" s="38"/>
      <c r="AR139" s="176" t="s">
        <v>128</v>
      </c>
      <c r="AT139" s="176" t="s">
        <v>123</v>
      </c>
      <c r="AU139" s="176" t="s">
        <v>129</v>
      </c>
      <c r="AY139" s="19" t="s">
        <v>117</v>
      </c>
      <c r="BE139" s="177">
        <f>IF(N139="základní",J139,0)</f>
        <v>0</v>
      </c>
      <c r="BF139" s="177">
        <f>IF(N139="snížená",J139,0)</f>
        <v>0</v>
      </c>
      <c r="BG139" s="177">
        <f>IF(N139="zákl. přenesená",J139,0)</f>
        <v>0</v>
      </c>
      <c r="BH139" s="177">
        <f>IF(N139="sníž. přenesená",J139,0)</f>
        <v>0</v>
      </c>
      <c r="BI139" s="177">
        <f>IF(N139="nulová",J139,0)</f>
        <v>0</v>
      </c>
      <c r="BJ139" s="19" t="s">
        <v>122</v>
      </c>
      <c r="BK139" s="177">
        <f>ROUND(I139*H139,2)</f>
        <v>0</v>
      </c>
      <c r="BL139" s="19" t="s">
        <v>128</v>
      </c>
      <c r="BM139" s="176" t="s">
        <v>186</v>
      </c>
    </row>
    <row r="140" s="2" customFormat="1">
      <c r="A140" s="38"/>
      <c r="B140" s="39"/>
      <c r="C140" s="38"/>
      <c r="D140" s="178" t="s">
        <v>131</v>
      </c>
      <c r="E140" s="38"/>
      <c r="F140" s="179" t="s">
        <v>187</v>
      </c>
      <c r="G140" s="38"/>
      <c r="H140" s="38"/>
      <c r="I140" s="180"/>
      <c r="J140" s="38"/>
      <c r="K140" s="38"/>
      <c r="L140" s="39"/>
      <c r="M140" s="181"/>
      <c r="N140" s="182"/>
      <c r="O140" s="72"/>
      <c r="P140" s="72"/>
      <c r="Q140" s="72"/>
      <c r="R140" s="72"/>
      <c r="S140" s="72"/>
      <c r="T140" s="73"/>
      <c r="U140" s="38"/>
      <c r="V140" s="38"/>
      <c r="W140" s="38"/>
      <c r="X140" s="38"/>
      <c r="Y140" s="38"/>
      <c r="Z140" s="38"/>
      <c r="AA140" s="38"/>
      <c r="AB140" s="38"/>
      <c r="AC140" s="38"/>
      <c r="AD140" s="38"/>
      <c r="AE140" s="38"/>
      <c r="AT140" s="19" t="s">
        <v>131</v>
      </c>
      <c r="AU140" s="19" t="s">
        <v>129</v>
      </c>
    </row>
    <row r="141" s="2" customFormat="1" ht="24.15" customHeight="1">
      <c r="A141" s="38"/>
      <c r="B141" s="164"/>
      <c r="C141" s="200" t="s">
        <v>188</v>
      </c>
      <c r="D141" s="200" t="s">
        <v>146</v>
      </c>
      <c r="E141" s="201" t="s">
        <v>189</v>
      </c>
      <c r="F141" s="202" t="s">
        <v>190</v>
      </c>
      <c r="G141" s="203" t="s">
        <v>126</v>
      </c>
      <c r="H141" s="204">
        <v>17.404</v>
      </c>
      <c r="I141" s="205"/>
      <c r="J141" s="206">
        <f>ROUND(I141*H141,2)</f>
        <v>0</v>
      </c>
      <c r="K141" s="202" t="s">
        <v>3</v>
      </c>
      <c r="L141" s="207"/>
      <c r="M141" s="208" t="s">
        <v>3</v>
      </c>
      <c r="N141" s="209" t="s">
        <v>41</v>
      </c>
      <c r="O141" s="72"/>
      <c r="P141" s="174">
        <f>O141*H141</f>
        <v>0</v>
      </c>
      <c r="Q141" s="174">
        <v>0.0060000000000000001</v>
      </c>
      <c r="R141" s="174">
        <f>Q141*H141</f>
        <v>0.104424</v>
      </c>
      <c r="S141" s="174">
        <v>0</v>
      </c>
      <c r="T141" s="175">
        <f>S141*H141</f>
        <v>0</v>
      </c>
      <c r="U141" s="38"/>
      <c r="V141" s="38"/>
      <c r="W141" s="38"/>
      <c r="X141" s="38"/>
      <c r="Y141" s="38"/>
      <c r="Z141" s="38"/>
      <c r="AA141" s="38"/>
      <c r="AB141" s="38"/>
      <c r="AC141" s="38"/>
      <c r="AD141" s="38"/>
      <c r="AE141" s="38"/>
      <c r="AR141" s="176" t="s">
        <v>149</v>
      </c>
      <c r="AT141" s="176" t="s">
        <v>146</v>
      </c>
      <c r="AU141" s="176" t="s">
        <v>129</v>
      </c>
      <c r="AY141" s="19" t="s">
        <v>117</v>
      </c>
      <c r="BE141" s="177">
        <f>IF(N141="základní",J141,0)</f>
        <v>0</v>
      </c>
      <c r="BF141" s="177">
        <f>IF(N141="snížená",J141,0)</f>
        <v>0</v>
      </c>
      <c r="BG141" s="177">
        <f>IF(N141="zákl. přenesená",J141,0)</f>
        <v>0</v>
      </c>
      <c r="BH141" s="177">
        <f>IF(N141="sníž. přenesená",J141,0)</f>
        <v>0</v>
      </c>
      <c r="BI141" s="177">
        <f>IF(N141="nulová",J141,0)</f>
        <v>0</v>
      </c>
      <c r="BJ141" s="19" t="s">
        <v>122</v>
      </c>
      <c r="BK141" s="177">
        <f>ROUND(I141*H141,2)</f>
        <v>0</v>
      </c>
      <c r="BL141" s="19" t="s">
        <v>128</v>
      </c>
      <c r="BM141" s="176" t="s">
        <v>191</v>
      </c>
    </row>
    <row r="142" s="13" customFormat="1">
      <c r="A142" s="13"/>
      <c r="B142" s="183"/>
      <c r="C142" s="13"/>
      <c r="D142" s="184" t="s">
        <v>133</v>
      </c>
      <c r="E142" s="185" t="s">
        <v>3</v>
      </c>
      <c r="F142" s="186" t="s">
        <v>192</v>
      </c>
      <c r="G142" s="13"/>
      <c r="H142" s="187">
        <v>15.821999999999999</v>
      </c>
      <c r="I142" s="188"/>
      <c r="J142" s="13"/>
      <c r="K142" s="13"/>
      <c r="L142" s="183"/>
      <c r="M142" s="189"/>
      <c r="N142" s="190"/>
      <c r="O142" s="190"/>
      <c r="P142" s="190"/>
      <c r="Q142" s="190"/>
      <c r="R142" s="190"/>
      <c r="S142" s="190"/>
      <c r="T142" s="191"/>
      <c r="U142" s="13"/>
      <c r="V142" s="13"/>
      <c r="W142" s="13"/>
      <c r="X142" s="13"/>
      <c r="Y142" s="13"/>
      <c r="Z142" s="13"/>
      <c r="AA142" s="13"/>
      <c r="AB142" s="13"/>
      <c r="AC142" s="13"/>
      <c r="AD142" s="13"/>
      <c r="AE142" s="13"/>
      <c r="AT142" s="185" t="s">
        <v>133</v>
      </c>
      <c r="AU142" s="185" t="s">
        <v>129</v>
      </c>
      <c r="AV142" s="13" t="s">
        <v>122</v>
      </c>
      <c r="AW142" s="13" t="s">
        <v>31</v>
      </c>
      <c r="AX142" s="13" t="s">
        <v>15</v>
      </c>
      <c r="AY142" s="185" t="s">
        <v>117</v>
      </c>
    </row>
    <row r="143" s="13" customFormat="1">
      <c r="A143" s="13"/>
      <c r="B143" s="183"/>
      <c r="C143" s="13"/>
      <c r="D143" s="184" t="s">
        <v>133</v>
      </c>
      <c r="E143" s="13"/>
      <c r="F143" s="186" t="s">
        <v>193</v>
      </c>
      <c r="G143" s="13"/>
      <c r="H143" s="187">
        <v>17.404</v>
      </c>
      <c r="I143" s="188"/>
      <c r="J143" s="13"/>
      <c r="K143" s="13"/>
      <c r="L143" s="183"/>
      <c r="M143" s="189"/>
      <c r="N143" s="190"/>
      <c r="O143" s="190"/>
      <c r="P143" s="190"/>
      <c r="Q143" s="190"/>
      <c r="R143" s="190"/>
      <c r="S143" s="190"/>
      <c r="T143" s="191"/>
      <c r="U143" s="13"/>
      <c r="V143" s="13"/>
      <c r="W143" s="13"/>
      <c r="X143" s="13"/>
      <c r="Y143" s="13"/>
      <c r="Z143" s="13"/>
      <c r="AA143" s="13"/>
      <c r="AB143" s="13"/>
      <c r="AC143" s="13"/>
      <c r="AD143" s="13"/>
      <c r="AE143" s="13"/>
      <c r="AT143" s="185" t="s">
        <v>133</v>
      </c>
      <c r="AU143" s="185" t="s">
        <v>129</v>
      </c>
      <c r="AV143" s="13" t="s">
        <v>122</v>
      </c>
      <c r="AW143" s="13" t="s">
        <v>4</v>
      </c>
      <c r="AX143" s="13" t="s">
        <v>15</v>
      </c>
      <c r="AY143" s="185" t="s">
        <v>117</v>
      </c>
    </row>
    <row r="144" s="2" customFormat="1" ht="24.15" customHeight="1">
      <c r="A144" s="38"/>
      <c r="B144" s="164"/>
      <c r="C144" s="165" t="s">
        <v>194</v>
      </c>
      <c r="D144" s="165" t="s">
        <v>123</v>
      </c>
      <c r="E144" s="166" t="s">
        <v>195</v>
      </c>
      <c r="F144" s="167" t="s">
        <v>196</v>
      </c>
      <c r="G144" s="168" t="s">
        <v>126</v>
      </c>
      <c r="H144" s="169">
        <v>15.821999999999999</v>
      </c>
      <c r="I144" s="170"/>
      <c r="J144" s="171">
        <f>ROUND(I144*H144,2)</f>
        <v>0</v>
      </c>
      <c r="K144" s="167" t="s">
        <v>127</v>
      </c>
      <c r="L144" s="39"/>
      <c r="M144" s="172" t="s">
        <v>3</v>
      </c>
      <c r="N144" s="173" t="s">
        <v>41</v>
      </c>
      <c r="O144" s="72"/>
      <c r="P144" s="174">
        <f>O144*H144</f>
        <v>0</v>
      </c>
      <c r="Q144" s="174">
        <v>0.00022000000000000001</v>
      </c>
      <c r="R144" s="174">
        <f>Q144*H144</f>
        <v>0.0034808399999999998</v>
      </c>
      <c r="S144" s="174">
        <v>0</v>
      </c>
      <c r="T144" s="175">
        <f>S144*H144</f>
        <v>0</v>
      </c>
      <c r="U144" s="38"/>
      <c r="V144" s="38"/>
      <c r="W144" s="38"/>
      <c r="X144" s="38"/>
      <c r="Y144" s="38"/>
      <c r="Z144" s="38"/>
      <c r="AA144" s="38"/>
      <c r="AB144" s="38"/>
      <c r="AC144" s="38"/>
      <c r="AD144" s="38"/>
      <c r="AE144" s="38"/>
      <c r="AR144" s="176" t="s">
        <v>128</v>
      </c>
      <c r="AT144" s="176" t="s">
        <v>123</v>
      </c>
      <c r="AU144" s="176" t="s">
        <v>129</v>
      </c>
      <c r="AY144" s="19" t="s">
        <v>117</v>
      </c>
      <c r="BE144" s="177">
        <f>IF(N144="základní",J144,0)</f>
        <v>0</v>
      </c>
      <c r="BF144" s="177">
        <f>IF(N144="snížená",J144,0)</f>
        <v>0</v>
      </c>
      <c r="BG144" s="177">
        <f>IF(N144="zákl. přenesená",J144,0)</f>
        <v>0</v>
      </c>
      <c r="BH144" s="177">
        <f>IF(N144="sníž. přenesená",J144,0)</f>
        <v>0</v>
      </c>
      <c r="BI144" s="177">
        <f>IF(N144="nulová",J144,0)</f>
        <v>0</v>
      </c>
      <c r="BJ144" s="19" t="s">
        <v>122</v>
      </c>
      <c r="BK144" s="177">
        <f>ROUND(I144*H144,2)</f>
        <v>0</v>
      </c>
      <c r="BL144" s="19" t="s">
        <v>128</v>
      </c>
      <c r="BM144" s="176" t="s">
        <v>197</v>
      </c>
    </row>
    <row r="145" s="2" customFormat="1">
      <c r="A145" s="38"/>
      <c r="B145" s="39"/>
      <c r="C145" s="38"/>
      <c r="D145" s="178" t="s">
        <v>131</v>
      </c>
      <c r="E145" s="38"/>
      <c r="F145" s="179" t="s">
        <v>198</v>
      </c>
      <c r="G145" s="38"/>
      <c r="H145" s="38"/>
      <c r="I145" s="180"/>
      <c r="J145" s="38"/>
      <c r="K145" s="38"/>
      <c r="L145" s="39"/>
      <c r="M145" s="181"/>
      <c r="N145" s="182"/>
      <c r="O145" s="72"/>
      <c r="P145" s="72"/>
      <c r="Q145" s="72"/>
      <c r="R145" s="72"/>
      <c r="S145" s="72"/>
      <c r="T145" s="73"/>
      <c r="U145" s="38"/>
      <c r="V145" s="38"/>
      <c r="W145" s="38"/>
      <c r="X145" s="38"/>
      <c r="Y145" s="38"/>
      <c r="Z145" s="38"/>
      <c r="AA145" s="38"/>
      <c r="AB145" s="38"/>
      <c r="AC145" s="38"/>
      <c r="AD145" s="38"/>
      <c r="AE145" s="38"/>
      <c r="AT145" s="19" t="s">
        <v>131</v>
      </c>
      <c r="AU145" s="19" t="s">
        <v>129</v>
      </c>
    </row>
    <row r="146" s="13" customFormat="1">
      <c r="A146" s="13"/>
      <c r="B146" s="183"/>
      <c r="C146" s="13"/>
      <c r="D146" s="184" t="s">
        <v>133</v>
      </c>
      <c r="E146" s="185" t="s">
        <v>3</v>
      </c>
      <c r="F146" s="186" t="s">
        <v>192</v>
      </c>
      <c r="G146" s="13"/>
      <c r="H146" s="187">
        <v>15.821999999999999</v>
      </c>
      <c r="I146" s="188"/>
      <c r="J146" s="13"/>
      <c r="K146" s="13"/>
      <c r="L146" s="183"/>
      <c r="M146" s="189"/>
      <c r="N146" s="190"/>
      <c r="O146" s="190"/>
      <c r="P146" s="190"/>
      <c r="Q146" s="190"/>
      <c r="R146" s="190"/>
      <c r="S146" s="190"/>
      <c r="T146" s="191"/>
      <c r="U146" s="13"/>
      <c r="V146" s="13"/>
      <c r="W146" s="13"/>
      <c r="X146" s="13"/>
      <c r="Y146" s="13"/>
      <c r="Z146" s="13"/>
      <c r="AA146" s="13"/>
      <c r="AB146" s="13"/>
      <c r="AC146" s="13"/>
      <c r="AD146" s="13"/>
      <c r="AE146" s="13"/>
      <c r="AT146" s="185" t="s">
        <v>133</v>
      </c>
      <c r="AU146" s="185" t="s">
        <v>129</v>
      </c>
      <c r="AV146" s="13" t="s">
        <v>122</v>
      </c>
      <c r="AW146" s="13" t="s">
        <v>31</v>
      </c>
      <c r="AX146" s="13" t="s">
        <v>15</v>
      </c>
      <c r="AY146" s="185" t="s">
        <v>117</v>
      </c>
    </row>
    <row r="147" s="2" customFormat="1" ht="37.8" customHeight="1">
      <c r="A147" s="38"/>
      <c r="B147" s="164"/>
      <c r="C147" s="165" t="s">
        <v>199</v>
      </c>
      <c r="D147" s="165" t="s">
        <v>123</v>
      </c>
      <c r="E147" s="166" t="s">
        <v>200</v>
      </c>
      <c r="F147" s="167" t="s">
        <v>201</v>
      </c>
      <c r="G147" s="168" t="s">
        <v>126</v>
      </c>
      <c r="H147" s="169">
        <v>15.821999999999999</v>
      </c>
      <c r="I147" s="170"/>
      <c r="J147" s="171">
        <f>ROUND(I147*H147,2)</f>
        <v>0</v>
      </c>
      <c r="K147" s="167" t="s">
        <v>127</v>
      </c>
      <c r="L147" s="39"/>
      <c r="M147" s="172" t="s">
        <v>3</v>
      </c>
      <c r="N147" s="173" t="s">
        <v>41</v>
      </c>
      <c r="O147" s="72"/>
      <c r="P147" s="174">
        <f>O147*H147</f>
        <v>0</v>
      </c>
      <c r="Q147" s="174">
        <v>0.0028500000000000001</v>
      </c>
      <c r="R147" s="174">
        <f>Q147*H147</f>
        <v>0.045092699999999999</v>
      </c>
      <c r="S147" s="174">
        <v>0</v>
      </c>
      <c r="T147" s="175">
        <f>S147*H147</f>
        <v>0</v>
      </c>
      <c r="U147" s="38"/>
      <c r="V147" s="38"/>
      <c r="W147" s="38"/>
      <c r="X147" s="38"/>
      <c r="Y147" s="38"/>
      <c r="Z147" s="38"/>
      <c r="AA147" s="38"/>
      <c r="AB147" s="38"/>
      <c r="AC147" s="38"/>
      <c r="AD147" s="38"/>
      <c r="AE147" s="38"/>
      <c r="AR147" s="176" t="s">
        <v>128</v>
      </c>
      <c r="AT147" s="176" t="s">
        <v>123</v>
      </c>
      <c r="AU147" s="176" t="s">
        <v>129</v>
      </c>
      <c r="AY147" s="19" t="s">
        <v>117</v>
      </c>
      <c r="BE147" s="177">
        <f>IF(N147="základní",J147,0)</f>
        <v>0</v>
      </c>
      <c r="BF147" s="177">
        <f>IF(N147="snížená",J147,0)</f>
        <v>0</v>
      </c>
      <c r="BG147" s="177">
        <f>IF(N147="zákl. přenesená",J147,0)</f>
        <v>0</v>
      </c>
      <c r="BH147" s="177">
        <f>IF(N147="sníž. přenesená",J147,0)</f>
        <v>0</v>
      </c>
      <c r="BI147" s="177">
        <f>IF(N147="nulová",J147,0)</f>
        <v>0</v>
      </c>
      <c r="BJ147" s="19" t="s">
        <v>122</v>
      </c>
      <c r="BK147" s="177">
        <f>ROUND(I147*H147,2)</f>
        <v>0</v>
      </c>
      <c r="BL147" s="19" t="s">
        <v>128</v>
      </c>
      <c r="BM147" s="176" t="s">
        <v>202</v>
      </c>
    </row>
    <row r="148" s="2" customFormat="1">
      <c r="A148" s="38"/>
      <c r="B148" s="39"/>
      <c r="C148" s="38"/>
      <c r="D148" s="178" t="s">
        <v>131</v>
      </c>
      <c r="E148" s="38"/>
      <c r="F148" s="179" t="s">
        <v>203</v>
      </c>
      <c r="G148" s="38"/>
      <c r="H148" s="38"/>
      <c r="I148" s="180"/>
      <c r="J148" s="38"/>
      <c r="K148" s="38"/>
      <c r="L148" s="39"/>
      <c r="M148" s="181"/>
      <c r="N148" s="182"/>
      <c r="O148" s="72"/>
      <c r="P148" s="72"/>
      <c r="Q148" s="72"/>
      <c r="R148" s="72"/>
      <c r="S148" s="72"/>
      <c r="T148" s="73"/>
      <c r="U148" s="38"/>
      <c r="V148" s="38"/>
      <c r="W148" s="38"/>
      <c r="X148" s="38"/>
      <c r="Y148" s="38"/>
      <c r="Z148" s="38"/>
      <c r="AA148" s="38"/>
      <c r="AB148" s="38"/>
      <c r="AC148" s="38"/>
      <c r="AD148" s="38"/>
      <c r="AE148" s="38"/>
      <c r="AT148" s="19" t="s">
        <v>131</v>
      </c>
      <c r="AU148" s="19" t="s">
        <v>129</v>
      </c>
    </row>
    <row r="149" s="12" customFormat="1" ht="22.8" customHeight="1">
      <c r="A149" s="12"/>
      <c r="B149" s="151"/>
      <c r="C149" s="12"/>
      <c r="D149" s="152" t="s">
        <v>68</v>
      </c>
      <c r="E149" s="162" t="s">
        <v>180</v>
      </c>
      <c r="F149" s="162" t="s">
        <v>204</v>
      </c>
      <c r="G149" s="12"/>
      <c r="H149" s="12"/>
      <c r="I149" s="154"/>
      <c r="J149" s="163">
        <f>BK149</f>
        <v>0</v>
      </c>
      <c r="K149" s="12"/>
      <c r="L149" s="151"/>
      <c r="M149" s="156"/>
      <c r="N149" s="157"/>
      <c r="O149" s="157"/>
      <c r="P149" s="158">
        <f>P150+P152</f>
        <v>0</v>
      </c>
      <c r="Q149" s="157"/>
      <c r="R149" s="158">
        <f>R150+R152</f>
        <v>0</v>
      </c>
      <c r="S149" s="157"/>
      <c r="T149" s="159">
        <f>T150+T152</f>
        <v>3.3644400000000001</v>
      </c>
      <c r="U149" s="12"/>
      <c r="V149" s="12"/>
      <c r="W149" s="12"/>
      <c r="X149" s="12"/>
      <c r="Y149" s="12"/>
      <c r="Z149" s="12"/>
      <c r="AA149" s="12"/>
      <c r="AB149" s="12"/>
      <c r="AC149" s="12"/>
      <c r="AD149" s="12"/>
      <c r="AE149" s="12"/>
      <c r="AR149" s="152" t="s">
        <v>15</v>
      </c>
      <c r="AT149" s="160" t="s">
        <v>68</v>
      </c>
      <c r="AU149" s="160" t="s">
        <v>15</v>
      </c>
      <c r="AY149" s="152" t="s">
        <v>117</v>
      </c>
      <c r="BK149" s="161">
        <f>BK150+BK152</f>
        <v>0</v>
      </c>
    </row>
    <row r="150" s="12" customFormat="1" ht="20.88" customHeight="1">
      <c r="A150" s="12"/>
      <c r="B150" s="151"/>
      <c r="C150" s="12"/>
      <c r="D150" s="152" t="s">
        <v>68</v>
      </c>
      <c r="E150" s="162" t="s">
        <v>205</v>
      </c>
      <c r="F150" s="162" t="s">
        <v>206</v>
      </c>
      <c r="G150" s="12"/>
      <c r="H150" s="12"/>
      <c r="I150" s="154"/>
      <c r="J150" s="163">
        <f>BK150</f>
        <v>0</v>
      </c>
      <c r="K150" s="12"/>
      <c r="L150" s="151"/>
      <c r="M150" s="156"/>
      <c r="N150" s="157"/>
      <c r="O150" s="157"/>
      <c r="P150" s="158">
        <f>P151</f>
        <v>0</v>
      </c>
      <c r="Q150" s="157"/>
      <c r="R150" s="158">
        <f>R151</f>
        <v>0</v>
      </c>
      <c r="S150" s="157"/>
      <c r="T150" s="159">
        <f>T151</f>
        <v>0</v>
      </c>
      <c r="U150" s="12"/>
      <c r="V150" s="12"/>
      <c r="W150" s="12"/>
      <c r="X150" s="12"/>
      <c r="Y150" s="12"/>
      <c r="Z150" s="12"/>
      <c r="AA150" s="12"/>
      <c r="AB150" s="12"/>
      <c r="AC150" s="12"/>
      <c r="AD150" s="12"/>
      <c r="AE150" s="12"/>
      <c r="AR150" s="152" t="s">
        <v>15</v>
      </c>
      <c r="AT150" s="160" t="s">
        <v>68</v>
      </c>
      <c r="AU150" s="160" t="s">
        <v>122</v>
      </c>
      <c r="AY150" s="152" t="s">
        <v>117</v>
      </c>
      <c r="BK150" s="161">
        <f>BK151</f>
        <v>0</v>
      </c>
    </row>
    <row r="151" s="2" customFormat="1" ht="16.5" customHeight="1">
      <c r="A151" s="38"/>
      <c r="B151" s="164"/>
      <c r="C151" s="165" t="s">
        <v>207</v>
      </c>
      <c r="D151" s="165" t="s">
        <v>123</v>
      </c>
      <c r="E151" s="166" t="s">
        <v>208</v>
      </c>
      <c r="F151" s="167" t="s">
        <v>209</v>
      </c>
      <c r="G151" s="168" t="s">
        <v>210</v>
      </c>
      <c r="H151" s="169">
        <v>15</v>
      </c>
      <c r="I151" s="170"/>
      <c r="J151" s="171">
        <f>ROUND(I151*H151,2)</f>
        <v>0</v>
      </c>
      <c r="K151" s="167" t="s">
        <v>3</v>
      </c>
      <c r="L151" s="39"/>
      <c r="M151" s="172" t="s">
        <v>3</v>
      </c>
      <c r="N151" s="173" t="s">
        <v>41</v>
      </c>
      <c r="O151" s="72"/>
      <c r="P151" s="174">
        <f>O151*H151</f>
        <v>0</v>
      </c>
      <c r="Q151" s="174">
        <v>0</v>
      </c>
      <c r="R151" s="174">
        <f>Q151*H151</f>
        <v>0</v>
      </c>
      <c r="S151" s="174">
        <v>0</v>
      </c>
      <c r="T151" s="175">
        <f>S151*H151</f>
        <v>0</v>
      </c>
      <c r="U151" s="38"/>
      <c r="V151" s="38"/>
      <c r="W151" s="38"/>
      <c r="X151" s="38"/>
      <c r="Y151" s="38"/>
      <c r="Z151" s="38"/>
      <c r="AA151" s="38"/>
      <c r="AB151" s="38"/>
      <c r="AC151" s="38"/>
      <c r="AD151" s="38"/>
      <c r="AE151" s="38"/>
      <c r="AR151" s="176" t="s">
        <v>128</v>
      </c>
      <c r="AT151" s="176" t="s">
        <v>123</v>
      </c>
      <c r="AU151" s="176" t="s">
        <v>129</v>
      </c>
      <c r="AY151" s="19" t="s">
        <v>117</v>
      </c>
      <c r="BE151" s="177">
        <f>IF(N151="základní",J151,0)</f>
        <v>0</v>
      </c>
      <c r="BF151" s="177">
        <f>IF(N151="snížená",J151,0)</f>
        <v>0</v>
      </c>
      <c r="BG151" s="177">
        <f>IF(N151="zákl. přenesená",J151,0)</f>
        <v>0</v>
      </c>
      <c r="BH151" s="177">
        <f>IF(N151="sníž. přenesená",J151,0)</f>
        <v>0</v>
      </c>
      <c r="BI151" s="177">
        <f>IF(N151="nulová",J151,0)</f>
        <v>0</v>
      </c>
      <c r="BJ151" s="19" t="s">
        <v>122</v>
      </c>
      <c r="BK151" s="177">
        <f>ROUND(I151*H151,2)</f>
        <v>0</v>
      </c>
      <c r="BL151" s="19" t="s">
        <v>128</v>
      </c>
      <c r="BM151" s="176" t="s">
        <v>211</v>
      </c>
    </row>
    <row r="152" s="12" customFormat="1" ht="20.88" customHeight="1">
      <c r="A152" s="12"/>
      <c r="B152" s="151"/>
      <c r="C152" s="12"/>
      <c r="D152" s="152" t="s">
        <v>68</v>
      </c>
      <c r="E152" s="162" t="s">
        <v>212</v>
      </c>
      <c r="F152" s="162" t="s">
        <v>213</v>
      </c>
      <c r="G152" s="12"/>
      <c r="H152" s="12"/>
      <c r="I152" s="154"/>
      <c r="J152" s="163">
        <f>BK152</f>
        <v>0</v>
      </c>
      <c r="K152" s="12"/>
      <c r="L152" s="151"/>
      <c r="M152" s="156"/>
      <c r="N152" s="157"/>
      <c r="O152" s="157"/>
      <c r="P152" s="158">
        <f>SUM(P153:P171)</f>
        <v>0</v>
      </c>
      <c r="Q152" s="157"/>
      <c r="R152" s="158">
        <f>SUM(R153:R171)</f>
        <v>0</v>
      </c>
      <c r="S152" s="157"/>
      <c r="T152" s="159">
        <f>SUM(T153:T171)</f>
        <v>3.3644400000000001</v>
      </c>
      <c r="U152" s="12"/>
      <c r="V152" s="12"/>
      <c r="W152" s="12"/>
      <c r="X152" s="12"/>
      <c r="Y152" s="12"/>
      <c r="Z152" s="12"/>
      <c r="AA152" s="12"/>
      <c r="AB152" s="12"/>
      <c r="AC152" s="12"/>
      <c r="AD152" s="12"/>
      <c r="AE152" s="12"/>
      <c r="AR152" s="152" t="s">
        <v>15</v>
      </c>
      <c r="AT152" s="160" t="s">
        <v>68</v>
      </c>
      <c r="AU152" s="160" t="s">
        <v>122</v>
      </c>
      <c r="AY152" s="152" t="s">
        <v>117</v>
      </c>
      <c r="BK152" s="161">
        <f>SUM(BK153:BK171)</f>
        <v>0</v>
      </c>
    </row>
    <row r="153" s="2" customFormat="1" ht="37.8" customHeight="1">
      <c r="A153" s="38"/>
      <c r="B153" s="164"/>
      <c r="C153" s="165" t="s">
        <v>9</v>
      </c>
      <c r="D153" s="165" t="s">
        <v>123</v>
      </c>
      <c r="E153" s="166" t="s">
        <v>214</v>
      </c>
      <c r="F153" s="167" t="s">
        <v>215</v>
      </c>
      <c r="G153" s="168" t="s">
        <v>126</v>
      </c>
      <c r="H153" s="169">
        <v>15.821999999999999</v>
      </c>
      <c r="I153" s="170"/>
      <c r="J153" s="171">
        <f>ROUND(I153*H153,2)</f>
        <v>0</v>
      </c>
      <c r="K153" s="167" t="s">
        <v>127</v>
      </c>
      <c r="L153" s="39"/>
      <c r="M153" s="172" t="s">
        <v>3</v>
      </c>
      <c r="N153" s="173" t="s">
        <v>41</v>
      </c>
      <c r="O153" s="72"/>
      <c r="P153" s="174">
        <f>O153*H153</f>
        <v>0</v>
      </c>
      <c r="Q153" s="174">
        <v>0</v>
      </c>
      <c r="R153" s="174">
        <f>Q153*H153</f>
        <v>0</v>
      </c>
      <c r="S153" s="174">
        <v>0.021000000000000001</v>
      </c>
      <c r="T153" s="175">
        <f>S153*H153</f>
        <v>0.332262</v>
      </c>
      <c r="U153" s="38"/>
      <c r="V153" s="38"/>
      <c r="W153" s="38"/>
      <c r="X153" s="38"/>
      <c r="Y153" s="38"/>
      <c r="Z153" s="38"/>
      <c r="AA153" s="38"/>
      <c r="AB153" s="38"/>
      <c r="AC153" s="38"/>
      <c r="AD153" s="38"/>
      <c r="AE153" s="38"/>
      <c r="AR153" s="176" t="s">
        <v>128</v>
      </c>
      <c r="AT153" s="176" t="s">
        <v>123</v>
      </c>
      <c r="AU153" s="176" t="s">
        <v>129</v>
      </c>
      <c r="AY153" s="19" t="s">
        <v>117</v>
      </c>
      <c r="BE153" s="177">
        <f>IF(N153="základní",J153,0)</f>
        <v>0</v>
      </c>
      <c r="BF153" s="177">
        <f>IF(N153="snížená",J153,0)</f>
        <v>0</v>
      </c>
      <c r="BG153" s="177">
        <f>IF(N153="zákl. přenesená",J153,0)</f>
        <v>0</v>
      </c>
      <c r="BH153" s="177">
        <f>IF(N153="sníž. přenesená",J153,0)</f>
        <v>0</v>
      </c>
      <c r="BI153" s="177">
        <f>IF(N153="nulová",J153,0)</f>
        <v>0</v>
      </c>
      <c r="BJ153" s="19" t="s">
        <v>122</v>
      </c>
      <c r="BK153" s="177">
        <f>ROUND(I153*H153,2)</f>
        <v>0</v>
      </c>
      <c r="BL153" s="19" t="s">
        <v>128</v>
      </c>
      <c r="BM153" s="176" t="s">
        <v>216</v>
      </c>
    </row>
    <row r="154" s="2" customFormat="1">
      <c r="A154" s="38"/>
      <c r="B154" s="39"/>
      <c r="C154" s="38"/>
      <c r="D154" s="178" t="s">
        <v>131</v>
      </c>
      <c r="E154" s="38"/>
      <c r="F154" s="179" t="s">
        <v>217</v>
      </c>
      <c r="G154" s="38"/>
      <c r="H154" s="38"/>
      <c r="I154" s="180"/>
      <c r="J154" s="38"/>
      <c r="K154" s="38"/>
      <c r="L154" s="39"/>
      <c r="M154" s="181"/>
      <c r="N154" s="182"/>
      <c r="O154" s="72"/>
      <c r="P154" s="72"/>
      <c r="Q154" s="72"/>
      <c r="R154" s="72"/>
      <c r="S154" s="72"/>
      <c r="T154" s="73"/>
      <c r="U154" s="38"/>
      <c r="V154" s="38"/>
      <c r="W154" s="38"/>
      <c r="X154" s="38"/>
      <c r="Y154" s="38"/>
      <c r="Z154" s="38"/>
      <c r="AA154" s="38"/>
      <c r="AB154" s="38"/>
      <c r="AC154" s="38"/>
      <c r="AD154" s="38"/>
      <c r="AE154" s="38"/>
      <c r="AT154" s="19" t="s">
        <v>131</v>
      </c>
      <c r="AU154" s="19" t="s">
        <v>129</v>
      </c>
    </row>
    <row r="155" s="13" customFormat="1">
      <c r="A155" s="13"/>
      <c r="B155" s="183"/>
      <c r="C155" s="13"/>
      <c r="D155" s="184" t="s">
        <v>133</v>
      </c>
      <c r="E155" s="185" t="s">
        <v>3</v>
      </c>
      <c r="F155" s="186" t="s">
        <v>192</v>
      </c>
      <c r="G155" s="13"/>
      <c r="H155" s="187">
        <v>15.821999999999999</v>
      </c>
      <c r="I155" s="188"/>
      <c r="J155" s="13"/>
      <c r="K155" s="13"/>
      <c r="L155" s="183"/>
      <c r="M155" s="189"/>
      <c r="N155" s="190"/>
      <c r="O155" s="190"/>
      <c r="P155" s="190"/>
      <c r="Q155" s="190"/>
      <c r="R155" s="190"/>
      <c r="S155" s="190"/>
      <c r="T155" s="191"/>
      <c r="U155" s="13"/>
      <c r="V155" s="13"/>
      <c r="W155" s="13"/>
      <c r="X155" s="13"/>
      <c r="Y155" s="13"/>
      <c r="Z155" s="13"/>
      <c r="AA155" s="13"/>
      <c r="AB155" s="13"/>
      <c r="AC155" s="13"/>
      <c r="AD155" s="13"/>
      <c r="AE155" s="13"/>
      <c r="AT155" s="185" t="s">
        <v>133</v>
      </c>
      <c r="AU155" s="185" t="s">
        <v>129</v>
      </c>
      <c r="AV155" s="13" t="s">
        <v>122</v>
      </c>
      <c r="AW155" s="13" t="s">
        <v>31</v>
      </c>
      <c r="AX155" s="13" t="s">
        <v>15</v>
      </c>
      <c r="AY155" s="185" t="s">
        <v>117</v>
      </c>
    </row>
    <row r="156" s="2" customFormat="1" ht="44.25" customHeight="1">
      <c r="A156" s="38"/>
      <c r="B156" s="164"/>
      <c r="C156" s="165" t="s">
        <v>218</v>
      </c>
      <c r="D156" s="165" t="s">
        <v>123</v>
      </c>
      <c r="E156" s="166" t="s">
        <v>219</v>
      </c>
      <c r="F156" s="167" t="s">
        <v>220</v>
      </c>
      <c r="G156" s="168" t="s">
        <v>126</v>
      </c>
      <c r="H156" s="169">
        <v>3.7360000000000002</v>
      </c>
      <c r="I156" s="170"/>
      <c r="J156" s="171">
        <f>ROUND(I156*H156,2)</f>
        <v>0</v>
      </c>
      <c r="K156" s="167" t="s">
        <v>127</v>
      </c>
      <c r="L156" s="39"/>
      <c r="M156" s="172" t="s">
        <v>3</v>
      </c>
      <c r="N156" s="173" t="s">
        <v>41</v>
      </c>
      <c r="O156" s="72"/>
      <c r="P156" s="174">
        <f>O156*H156</f>
        <v>0</v>
      </c>
      <c r="Q156" s="174">
        <v>0</v>
      </c>
      <c r="R156" s="174">
        <f>Q156*H156</f>
        <v>0</v>
      </c>
      <c r="S156" s="174">
        <v>0.048000000000000001</v>
      </c>
      <c r="T156" s="175">
        <f>S156*H156</f>
        <v>0.17932800000000002</v>
      </c>
      <c r="U156" s="38"/>
      <c r="V156" s="38"/>
      <c r="W156" s="38"/>
      <c r="X156" s="38"/>
      <c r="Y156" s="38"/>
      <c r="Z156" s="38"/>
      <c r="AA156" s="38"/>
      <c r="AB156" s="38"/>
      <c r="AC156" s="38"/>
      <c r="AD156" s="38"/>
      <c r="AE156" s="38"/>
      <c r="AR156" s="176" t="s">
        <v>128</v>
      </c>
      <c r="AT156" s="176" t="s">
        <v>123</v>
      </c>
      <c r="AU156" s="176" t="s">
        <v>129</v>
      </c>
      <c r="AY156" s="19" t="s">
        <v>117</v>
      </c>
      <c r="BE156" s="177">
        <f>IF(N156="základní",J156,0)</f>
        <v>0</v>
      </c>
      <c r="BF156" s="177">
        <f>IF(N156="snížená",J156,0)</f>
        <v>0</v>
      </c>
      <c r="BG156" s="177">
        <f>IF(N156="zákl. přenesená",J156,0)</f>
        <v>0</v>
      </c>
      <c r="BH156" s="177">
        <f>IF(N156="sníž. přenesená",J156,0)</f>
        <v>0</v>
      </c>
      <c r="BI156" s="177">
        <f>IF(N156="nulová",J156,0)</f>
        <v>0</v>
      </c>
      <c r="BJ156" s="19" t="s">
        <v>122</v>
      </c>
      <c r="BK156" s="177">
        <f>ROUND(I156*H156,2)</f>
        <v>0</v>
      </c>
      <c r="BL156" s="19" t="s">
        <v>128</v>
      </c>
      <c r="BM156" s="176" t="s">
        <v>221</v>
      </c>
    </row>
    <row r="157" s="2" customFormat="1">
      <c r="A157" s="38"/>
      <c r="B157" s="39"/>
      <c r="C157" s="38"/>
      <c r="D157" s="178" t="s">
        <v>131</v>
      </c>
      <c r="E157" s="38"/>
      <c r="F157" s="179" t="s">
        <v>222</v>
      </c>
      <c r="G157" s="38"/>
      <c r="H157" s="38"/>
      <c r="I157" s="180"/>
      <c r="J157" s="38"/>
      <c r="K157" s="38"/>
      <c r="L157" s="39"/>
      <c r="M157" s="181"/>
      <c r="N157" s="182"/>
      <c r="O157" s="72"/>
      <c r="P157" s="72"/>
      <c r="Q157" s="72"/>
      <c r="R157" s="72"/>
      <c r="S157" s="72"/>
      <c r="T157" s="73"/>
      <c r="U157" s="38"/>
      <c r="V157" s="38"/>
      <c r="W157" s="38"/>
      <c r="X157" s="38"/>
      <c r="Y157" s="38"/>
      <c r="Z157" s="38"/>
      <c r="AA157" s="38"/>
      <c r="AB157" s="38"/>
      <c r="AC157" s="38"/>
      <c r="AD157" s="38"/>
      <c r="AE157" s="38"/>
      <c r="AT157" s="19" t="s">
        <v>131</v>
      </c>
      <c r="AU157" s="19" t="s">
        <v>129</v>
      </c>
    </row>
    <row r="158" s="15" customFormat="1">
      <c r="A158" s="15"/>
      <c r="B158" s="210"/>
      <c r="C158" s="15"/>
      <c r="D158" s="184" t="s">
        <v>133</v>
      </c>
      <c r="E158" s="211" t="s">
        <v>3</v>
      </c>
      <c r="F158" s="212" t="s">
        <v>223</v>
      </c>
      <c r="G158" s="15"/>
      <c r="H158" s="211" t="s">
        <v>3</v>
      </c>
      <c r="I158" s="213"/>
      <c r="J158" s="15"/>
      <c r="K158" s="15"/>
      <c r="L158" s="210"/>
      <c r="M158" s="214"/>
      <c r="N158" s="215"/>
      <c r="O158" s="215"/>
      <c r="P158" s="215"/>
      <c r="Q158" s="215"/>
      <c r="R158" s="215"/>
      <c r="S158" s="215"/>
      <c r="T158" s="216"/>
      <c r="U158" s="15"/>
      <c r="V158" s="15"/>
      <c r="W158" s="15"/>
      <c r="X158" s="15"/>
      <c r="Y158" s="15"/>
      <c r="Z158" s="15"/>
      <c r="AA158" s="15"/>
      <c r="AB158" s="15"/>
      <c r="AC158" s="15"/>
      <c r="AD158" s="15"/>
      <c r="AE158" s="15"/>
      <c r="AT158" s="211" t="s">
        <v>133</v>
      </c>
      <c r="AU158" s="211" t="s">
        <v>129</v>
      </c>
      <c r="AV158" s="15" t="s">
        <v>15</v>
      </c>
      <c r="AW158" s="15" t="s">
        <v>31</v>
      </c>
      <c r="AX158" s="15" t="s">
        <v>69</v>
      </c>
      <c r="AY158" s="211" t="s">
        <v>117</v>
      </c>
    </row>
    <row r="159" s="13" customFormat="1">
      <c r="A159" s="13"/>
      <c r="B159" s="183"/>
      <c r="C159" s="13"/>
      <c r="D159" s="184" t="s">
        <v>133</v>
      </c>
      <c r="E159" s="185" t="s">
        <v>3</v>
      </c>
      <c r="F159" s="186" t="s">
        <v>224</v>
      </c>
      <c r="G159" s="13"/>
      <c r="H159" s="187">
        <v>0.97499999999999998</v>
      </c>
      <c r="I159" s="188"/>
      <c r="J159" s="13"/>
      <c r="K159" s="13"/>
      <c r="L159" s="183"/>
      <c r="M159" s="189"/>
      <c r="N159" s="190"/>
      <c r="O159" s="190"/>
      <c r="P159" s="190"/>
      <c r="Q159" s="190"/>
      <c r="R159" s="190"/>
      <c r="S159" s="190"/>
      <c r="T159" s="191"/>
      <c r="U159" s="13"/>
      <c r="V159" s="13"/>
      <c r="W159" s="13"/>
      <c r="X159" s="13"/>
      <c r="Y159" s="13"/>
      <c r="Z159" s="13"/>
      <c r="AA159" s="13"/>
      <c r="AB159" s="13"/>
      <c r="AC159" s="13"/>
      <c r="AD159" s="13"/>
      <c r="AE159" s="13"/>
      <c r="AT159" s="185" t="s">
        <v>133</v>
      </c>
      <c r="AU159" s="185" t="s">
        <v>129</v>
      </c>
      <c r="AV159" s="13" t="s">
        <v>122</v>
      </c>
      <c r="AW159" s="13" t="s">
        <v>31</v>
      </c>
      <c r="AX159" s="13" t="s">
        <v>69</v>
      </c>
      <c r="AY159" s="185" t="s">
        <v>117</v>
      </c>
    </row>
    <row r="160" s="15" customFormat="1">
      <c r="A160" s="15"/>
      <c r="B160" s="210"/>
      <c r="C160" s="15"/>
      <c r="D160" s="184" t="s">
        <v>133</v>
      </c>
      <c r="E160" s="211" t="s">
        <v>3</v>
      </c>
      <c r="F160" s="212" t="s">
        <v>225</v>
      </c>
      <c r="G160" s="15"/>
      <c r="H160" s="211" t="s">
        <v>3</v>
      </c>
      <c r="I160" s="213"/>
      <c r="J160" s="15"/>
      <c r="K160" s="15"/>
      <c r="L160" s="210"/>
      <c r="M160" s="214"/>
      <c r="N160" s="215"/>
      <c r="O160" s="215"/>
      <c r="P160" s="215"/>
      <c r="Q160" s="215"/>
      <c r="R160" s="215"/>
      <c r="S160" s="215"/>
      <c r="T160" s="216"/>
      <c r="U160" s="15"/>
      <c r="V160" s="15"/>
      <c r="W160" s="15"/>
      <c r="X160" s="15"/>
      <c r="Y160" s="15"/>
      <c r="Z160" s="15"/>
      <c r="AA160" s="15"/>
      <c r="AB160" s="15"/>
      <c r="AC160" s="15"/>
      <c r="AD160" s="15"/>
      <c r="AE160" s="15"/>
      <c r="AT160" s="211" t="s">
        <v>133</v>
      </c>
      <c r="AU160" s="211" t="s">
        <v>129</v>
      </c>
      <c r="AV160" s="15" t="s">
        <v>15</v>
      </c>
      <c r="AW160" s="15" t="s">
        <v>31</v>
      </c>
      <c r="AX160" s="15" t="s">
        <v>69</v>
      </c>
      <c r="AY160" s="211" t="s">
        <v>117</v>
      </c>
    </row>
    <row r="161" s="13" customFormat="1">
      <c r="A161" s="13"/>
      <c r="B161" s="183"/>
      <c r="C161" s="13"/>
      <c r="D161" s="184" t="s">
        <v>133</v>
      </c>
      <c r="E161" s="185" t="s">
        <v>3</v>
      </c>
      <c r="F161" s="186" t="s">
        <v>226</v>
      </c>
      <c r="G161" s="13"/>
      <c r="H161" s="187">
        <v>2.7610000000000001</v>
      </c>
      <c r="I161" s="188"/>
      <c r="J161" s="13"/>
      <c r="K161" s="13"/>
      <c r="L161" s="183"/>
      <c r="M161" s="189"/>
      <c r="N161" s="190"/>
      <c r="O161" s="190"/>
      <c r="P161" s="190"/>
      <c r="Q161" s="190"/>
      <c r="R161" s="190"/>
      <c r="S161" s="190"/>
      <c r="T161" s="191"/>
      <c r="U161" s="13"/>
      <c r="V161" s="13"/>
      <c r="W161" s="13"/>
      <c r="X161" s="13"/>
      <c r="Y161" s="13"/>
      <c r="Z161" s="13"/>
      <c r="AA161" s="13"/>
      <c r="AB161" s="13"/>
      <c r="AC161" s="13"/>
      <c r="AD161" s="13"/>
      <c r="AE161" s="13"/>
      <c r="AT161" s="185" t="s">
        <v>133</v>
      </c>
      <c r="AU161" s="185" t="s">
        <v>129</v>
      </c>
      <c r="AV161" s="13" t="s">
        <v>122</v>
      </c>
      <c r="AW161" s="13" t="s">
        <v>31</v>
      </c>
      <c r="AX161" s="13" t="s">
        <v>69</v>
      </c>
      <c r="AY161" s="185" t="s">
        <v>117</v>
      </c>
    </row>
    <row r="162" s="14" customFormat="1">
      <c r="A162" s="14"/>
      <c r="B162" s="192"/>
      <c r="C162" s="14"/>
      <c r="D162" s="184" t="s">
        <v>133</v>
      </c>
      <c r="E162" s="193" t="s">
        <v>3</v>
      </c>
      <c r="F162" s="194" t="s">
        <v>137</v>
      </c>
      <c r="G162" s="14"/>
      <c r="H162" s="195">
        <v>3.7360000000000002</v>
      </c>
      <c r="I162" s="196"/>
      <c r="J162" s="14"/>
      <c r="K162" s="14"/>
      <c r="L162" s="192"/>
      <c r="M162" s="197"/>
      <c r="N162" s="198"/>
      <c r="O162" s="198"/>
      <c r="P162" s="198"/>
      <c r="Q162" s="198"/>
      <c r="R162" s="198"/>
      <c r="S162" s="198"/>
      <c r="T162" s="199"/>
      <c r="U162" s="14"/>
      <c r="V162" s="14"/>
      <c r="W162" s="14"/>
      <c r="X162" s="14"/>
      <c r="Y162" s="14"/>
      <c r="Z162" s="14"/>
      <c r="AA162" s="14"/>
      <c r="AB162" s="14"/>
      <c r="AC162" s="14"/>
      <c r="AD162" s="14"/>
      <c r="AE162" s="14"/>
      <c r="AT162" s="193" t="s">
        <v>133</v>
      </c>
      <c r="AU162" s="193" t="s">
        <v>129</v>
      </c>
      <c r="AV162" s="14" t="s">
        <v>128</v>
      </c>
      <c r="AW162" s="14" t="s">
        <v>31</v>
      </c>
      <c r="AX162" s="14" t="s">
        <v>15</v>
      </c>
      <c r="AY162" s="193" t="s">
        <v>117</v>
      </c>
    </row>
    <row r="163" s="2" customFormat="1" ht="44.25" customHeight="1">
      <c r="A163" s="38"/>
      <c r="B163" s="164"/>
      <c r="C163" s="165" t="s">
        <v>227</v>
      </c>
      <c r="D163" s="165" t="s">
        <v>123</v>
      </c>
      <c r="E163" s="166" t="s">
        <v>228</v>
      </c>
      <c r="F163" s="167" t="s">
        <v>229</v>
      </c>
      <c r="G163" s="168" t="s">
        <v>126</v>
      </c>
      <c r="H163" s="169">
        <v>25.350000000000001</v>
      </c>
      <c r="I163" s="170"/>
      <c r="J163" s="171">
        <f>ROUND(I163*H163,2)</f>
        <v>0</v>
      </c>
      <c r="K163" s="167" t="s">
        <v>127</v>
      </c>
      <c r="L163" s="39"/>
      <c r="M163" s="172" t="s">
        <v>3</v>
      </c>
      <c r="N163" s="173" t="s">
        <v>41</v>
      </c>
      <c r="O163" s="72"/>
      <c r="P163" s="174">
        <f>O163*H163</f>
        <v>0</v>
      </c>
      <c r="Q163" s="174">
        <v>0</v>
      </c>
      <c r="R163" s="174">
        <f>Q163*H163</f>
        <v>0</v>
      </c>
      <c r="S163" s="174">
        <v>0.037999999999999999</v>
      </c>
      <c r="T163" s="175">
        <f>S163*H163</f>
        <v>0.96330000000000005</v>
      </c>
      <c r="U163" s="38"/>
      <c r="V163" s="38"/>
      <c r="W163" s="38"/>
      <c r="X163" s="38"/>
      <c r="Y163" s="38"/>
      <c r="Z163" s="38"/>
      <c r="AA163" s="38"/>
      <c r="AB163" s="38"/>
      <c r="AC163" s="38"/>
      <c r="AD163" s="38"/>
      <c r="AE163" s="38"/>
      <c r="AR163" s="176" t="s">
        <v>128</v>
      </c>
      <c r="AT163" s="176" t="s">
        <v>123</v>
      </c>
      <c r="AU163" s="176" t="s">
        <v>129</v>
      </c>
      <c r="AY163" s="19" t="s">
        <v>117</v>
      </c>
      <c r="BE163" s="177">
        <f>IF(N163="základní",J163,0)</f>
        <v>0</v>
      </c>
      <c r="BF163" s="177">
        <f>IF(N163="snížená",J163,0)</f>
        <v>0</v>
      </c>
      <c r="BG163" s="177">
        <f>IF(N163="zákl. přenesená",J163,0)</f>
        <v>0</v>
      </c>
      <c r="BH163" s="177">
        <f>IF(N163="sníž. přenesená",J163,0)</f>
        <v>0</v>
      </c>
      <c r="BI163" s="177">
        <f>IF(N163="nulová",J163,0)</f>
        <v>0</v>
      </c>
      <c r="BJ163" s="19" t="s">
        <v>122</v>
      </c>
      <c r="BK163" s="177">
        <f>ROUND(I163*H163,2)</f>
        <v>0</v>
      </c>
      <c r="BL163" s="19" t="s">
        <v>128</v>
      </c>
      <c r="BM163" s="176" t="s">
        <v>230</v>
      </c>
    </row>
    <row r="164" s="2" customFormat="1">
      <c r="A164" s="38"/>
      <c r="B164" s="39"/>
      <c r="C164" s="38"/>
      <c r="D164" s="178" t="s">
        <v>131</v>
      </c>
      <c r="E164" s="38"/>
      <c r="F164" s="179" t="s">
        <v>231</v>
      </c>
      <c r="G164" s="38"/>
      <c r="H164" s="38"/>
      <c r="I164" s="180"/>
      <c r="J164" s="38"/>
      <c r="K164" s="38"/>
      <c r="L164" s="39"/>
      <c r="M164" s="181"/>
      <c r="N164" s="182"/>
      <c r="O164" s="72"/>
      <c r="P164" s="72"/>
      <c r="Q164" s="72"/>
      <c r="R164" s="72"/>
      <c r="S164" s="72"/>
      <c r="T164" s="73"/>
      <c r="U164" s="38"/>
      <c r="V164" s="38"/>
      <c r="W164" s="38"/>
      <c r="X164" s="38"/>
      <c r="Y164" s="38"/>
      <c r="Z164" s="38"/>
      <c r="AA164" s="38"/>
      <c r="AB164" s="38"/>
      <c r="AC164" s="38"/>
      <c r="AD164" s="38"/>
      <c r="AE164" s="38"/>
      <c r="AT164" s="19" t="s">
        <v>131</v>
      </c>
      <c r="AU164" s="19" t="s">
        <v>129</v>
      </c>
    </row>
    <row r="165" s="15" customFormat="1">
      <c r="A165" s="15"/>
      <c r="B165" s="210"/>
      <c r="C165" s="15"/>
      <c r="D165" s="184" t="s">
        <v>133</v>
      </c>
      <c r="E165" s="211" t="s">
        <v>3</v>
      </c>
      <c r="F165" s="212" t="s">
        <v>232</v>
      </c>
      <c r="G165" s="15"/>
      <c r="H165" s="211" t="s">
        <v>3</v>
      </c>
      <c r="I165" s="213"/>
      <c r="J165" s="15"/>
      <c r="K165" s="15"/>
      <c r="L165" s="210"/>
      <c r="M165" s="214"/>
      <c r="N165" s="215"/>
      <c r="O165" s="215"/>
      <c r="P165" s="215"/>
      <c r="Q165" s="215"/>
      <c r="R165" s="215"/>
      <c r="S165" s="215"/>
      <c r="T165" s="216"/>
      <c r="U165" s="15"/>
      <c r="V165" s="15"/>
      <c r="W165" s="15"/>
      <c r="X165" s="15"/>
      <c r="Y165" s="15"/>
      <c r="Z165" s="15"/>
      <c r="AA165" s="15"/>
      <c r="AB165" s="15"/>
      <c r="AC165" s="15"/>
      <c r="AD165" s="15"/>
      <c r="AE165" s="15"/>
      <c r="AT165" s="211" t="s">
        <v>133</v>
      </c>
      <c r="AU165" s="211" t="s">
        <v>129</v>
      </c>
      <c r="AV165" s="15" t="s">
        <v>15</v>
      </c>
      <c r="AW165" s="15" t="s">
        <v>31</v>
      </c>
      <c r="AX165" s="15" t="s">
        <v>69</v>
      </c>
      <c r="AY165" s="211" t="s">
        <v>117</v>
      </c>
    </row>
    <row r="166" s="13" customFormat="1">
      <c r="A166" s="13"/>
      <c r="B166" s="183"/>
      <c r="C166" s="13"/>
      <c r="D166" s="184" t="s">
        <v>133</v>
      </c>
      <c r="E166" s="185" t="s">
        <v>3</v>
      </c>
      <c r="F166" s="186" t="s">
        <v>233</v>
      </c>
      <c r="G166" s="13"/>
      <c r="H166" s="187">
        <v>25.350000000000001</v>
      </c>
      <c r="I166" s="188"/>
      <c r="J166" s="13"/>
      <c r="K166" s="13"/>
      <c r="L166" s="183"/>
      <c r="M166" s="189"/>
      <c r="N166" s="190"/>
      <c r="O166" s="190"/>
      <c r="P166" s="190"/>
      <c r="Q166" s="190"/>
      <c r="R166" s="190"/>
      <c r="S166" s="190"/>
      <c r="T166" s="191"/>
      <c r="U166" s="13"/>
      <c r="V166" s="13"/>
      <c r="W166" s="13"/>
      <c r="X166" s="13"/>
      <c r="Y166" s="13"/>
      <c r="Z166" s="13"/>
      <c r="AA166" s="13"/>
      <c r="AB166" s="13"/>
      <c r="AC166" s="13"/>
      <c r="AD166" s="13"/>
      <c r="AE166" s="13"/>
      <c r="AT166" s="185" t="s">
        <v>133</v>
      </c>
      <c r="AU166" s="185" t="s">
        <v>129</v>
      </c>
      <c r="AV166" s="13" t="s">
        <v>122</v>
      </c>
      <c r="AW166" s="13" t="s">
        <v>31</v>
      </c>
      <c r="AX166" s="13" t="s">
        <v>15</v>
      </c>
      <c r="AY166" s="185" t="s">
        <v>117</v>
      </c>
    </row>
    <row r="167" s="2" customFormat="1" ht="44.25" customHeight="1">
      <c r="A167" s="38"/>
      <c r="B167" s="164"/>
      <c r="C167" s="165" t="s">
        <v>234</v>
      </c>
      <c r="D167" s="165" t="s">
        <v>123</v>
      </c>
      <c r="E167" s="166" t="s">
        <v>235</v>
      </c>
      <c r="F167" s="167" t="s">
        <v>236</v>
      </c>
      <c r="G167" s="168" t="s">
        <v>126</v>
      </c>
      <c r="H167" s="169">
        <v>55.575000000000003</v>
      </c>
      <c r="I167" s="170"/>
      <c r="J167" s="171">
        <f>ROUND(I167*H167,2)</f>
        <v>0</v>
      </c>
      <c r="K167" s="167" t="s">
        <v>127</v>
      </c>
      <c r="L167" s="39"/>
      <c r="M167" s="172" t="s">
        <v>3</v>
      </c>
      <c r="N167" s="173" t="s">
        <v>41</v>
      </c>
      <c r="O167" s="72"/>
      <c r="P167" s="174">
        <f>O167*H167</f>
        <v>0</v>
      </c>
      <c r="Q167" s="174">
        <v>0</v>
      </c>
      <c r="R167" s="174">
        <f>Q167*H167</f>
        <v>0</v>
      </c>
      <c r="S167" s="174">
        <v>0.034000000000000002</v>
      </c>
      <c r="T167" s="175">
        <f>S167*H167</f>
        <v>1.8895500000000003</v>
      </c>
      <c r="U167" s="38"/>
      <c r="V167" s="38"/>
      <c r="W167" s="38"/>
      <c r="X167" s="38"/>
      <c r="Y167" s="38"/>
      <c r="Z167" s="38"/>
      <c r="AA167" s="38"/>
      <c r="AB167" s="38"/>
      <c r="AC167" s="38"/>
      <c r="AD167" s="38"/>
      <c r="AE167" s="38"/>
      <c r="AR167" s="176" t="s">
        <v>128</v>
      </c>
      <c r="AT167" s="176" t="s">
        <v>123</v>
      </c>
      <c r="AU167" s="176" t="s">
        <v>129</v>
      </c>
      <c r="AY167" s="19" t="s">
        <v>117</v>
      </c>
      <c r="BE167" s="177">
        <f>IF(N167="základní",J167,0)</f>
        <v>0</v>
      </c>
      <c r="BF167" s="177">
        <f>IF(N167="snížená",J167,0)</f>
        <v>0</v>
      </c>
      <c r="BG167" s="177">
        <f>IF(N167="zákl. přenesená",J167,0)</f>
        <v>0</v>
      </c>
      <c r="BH167" s="177">
        <f>IF(N167="sníž. přenesená",J167,0)</f>
        <v>0</v>
      </c>
      <c r="BI167" s="177">
        <f>IF(N167="nulová",J167,0)</f>
        <v>0</v>
      </c>
      <c r="BJ167" s="19" t="s">
        <v>122</v>
      </c>
      <c r="BK167" s="177">
        <f>ROUND(I167*H167,2)</f>
        <v>0</v>
      </c>
      <c r="BL167" s="19" t="s">
        <v>128</v>
      </c>
      <c r="BM167" s="176" t="s">
        <v>237</v>
      </c>
    </row>
    <row r="168" s="2" customFormat="1">
      <c r="A168" s="38"/>
      <c r="B168" s="39"/>
      <c r="C168" s="38"/>
      <c r="D168" s="178" t="s">
        <v>131</v>
      </c>
      <c r="E168" s="38"/>
      <c r="F168" s="179" t="s">
        <v>238</v>
      </c>
      <c r="G168" s="38"/>
      <c r="H168" s="38"/>
      <c r="I168" s="180"/>
      <c r="J168" s="38"/>
      <c r="K168" s="38"/>
      <c r="L168" s="39"/>
      <c r="M168" s="181"/>
      <c r="N168" s="182"/>
      <c r="O168" s="72"/>
      <c r="P168" s="72"/>
      <c r="Q168" s="72"/>
      <c r="R168" s="72"/>
      <c r="S168" s="72"/>
      <c r="T168" s="73"/>
      <c r="U168" s="38"/>
      <c r="V168" s="38"/>
      <c r="W168" s="38"/>
      <c r="X168" s="38"/>
      <c r="Y168" s="38"/>
      <c r="Z168" s="38"/>
      <c r="AA168" s="38"/>
      <c r="AB168" s="38"/>
      <c r="AC168" s="38"/>
      <c r="AD168" s="38"/>
      <c r="AE168" s="38"/>
      <c r="AT168" s="19" t="s">
        <v>131</v>
      </c>
      <c r="AU168" s="19" t="s">
        <v>129</v>
      </c>
    </row>
    <row r="169" s="15" customFormat="1">
      <c r="A169" s="15"/>
      <c r="B169" s="210"/>
      <c r="C169" s="15"/>
      <c r="D169" s="184" t="s">
        <v>133</v>
      </c>
      <c r="E169" s="211" t="s">
        <v>3</v>
      </c>
      <c r="F169" s="212" t="s">
        <v>239</v>
      </c>
      <c r="G169" s="15"/>
      <c r="H169" s="211" t="s">
        <v>3</v>
      </c>
      <c r="I169" s="213"/>
      <c r="J169" s="15"/>
      <c r="K169" s="15"/>
      <c r="L169" s="210"/>
      <c r="M169" s="214"/>
      <c r="N169" s="215"/>
      <c r="O169" s="215"/>
      <c r="P169" s="215"/>
      <c r="Q169" s="215"/>
      <c r="R169" s="215"/>
      <c r="S169" s="215"/>
      <c r="T169" s="216"/>
      <c r="U169" s="15"/>
      <c r="V169" s="15"/>
      <c r="W169" s="15"/>
      <c r="X169" s="15"/>
      <c r="Y169" s="15"/>
      <c r="Z169" s="15"/>
      <c r="AA169" s="15"/>
      <c r="AB169" s="15"/>
      <c r="AC169" s="15"/>
      <c r="AD169" s="15"/>
      <c r="AE169" s="15"/>
      <c r="AT169" s="211" t="s">
        <v>133</v>
      </c>
      <c r="AU169" s="211" t="s">
        <v>129</v>
      </c>
      <c r="AV169" s="15" t="s">
        <v>15</v>
      </c>
      <c r="AW169" s="15" t="s">
        <v>31</v>
      </c>
      <c r="AX169" s="15" t="s">
        <v>69</v>
      </c>
      <c r="AY169" s="211" t="s">
        <v>117</v>
      </c>
    </row>
    <row r="170" s="13" customFormat="1">
      <c r="A170" s="13"/>
      <c r="B170" s="183"/>
      <c r="C170" s="13"/>
      <c r="D170" s="184" t="s">
        <v>133</v>
      </c>
      <c r="E170" s="185" t="s">
        <v>3</v>
      </c>
      <c r="F170" s="186" t="s">
        <v>240</v>
      </c>
      <c r="G170" s="13"/>
      <c r="H170" s="187">
        <v>55.575000000000003</v>
      </c>
      <c r="I170" s="188"/>
      <c r="J170" s="13"/>
      <c r="K170" s="13"/>
      <c r="L170" s="183"/>
      <c r="M170" s="189"/>
      <c r="N170" s="190"/>
      <c r="O170" s="190"/>
      <c r="P170" s="190"/>
      <c r="Q170" s="190"/>
      <c r="R170" s="190"/>
      <c r="S170" s="190"/>
      <c r="T170" s="191"/>
      <c r="U170" s="13"/>
      <c r="V170" s="13"/>
      <c r="W170" s="13"/>
      <c r="X170" s="13"/>
      <c r="Y170" s="13"/>
      <c r="Z170" s="13"/>
      <c r="AA170" s="13"/>
      <c r="AB170" s="13"/>
      <c r="AC170" s="13"/>
      <c r="AD170" s="13"/>
      <c r="AE170" s="13"/>
      <c r="AT170" s="185" t="s">
        <v>133</v>
      </c>
      <c r="AU170" s="185" t="s">
        <v>129</v>
      </c>
      <c r="AV170" s="13" t="s">
        <v>122</v>
      </c>
      <c r="AW170" s="13" t="s">
        <v>31</v>
      </c>
      <c r="AX170" s="13" t="s">
        <v>69</v>
      </c>
      <c r="AY170" s="185" t="s">
        <v>117</v>
      </c>
    </row>
    <row r="171" s="14" customFormat="1">
      <c r="A171" s="14"/>
      <c r="B171" s="192"/>
      <c r="C171" s="14"/>
      <c r="D171" s="184" t="s">
        <v>133</v>
      </c>
      <c r="E171" s="193" t="s">
        <v>3</v>
      </c>
      <c r="F171" s="194" t="s">
        <v>137</v>
      </c>
      <c r="G171" s="14"/>
      <c r="H171" s="195">
        <v>55.575000000000003</v>
      </c>
      <c r="I171" s="196"/>
      <c r="J171" s="14"/>
      <c r="K171" s="14"/>
      <c r="L171" s="192"/>
      <c r="M171" s="197"/>
      <c r="N171" s="198"/>
      <c r="O171" s="198"/>
      <c r="P171" s="198"/>
      <c r="Q171" s="198"/>
      <c r="R171" s="198"/>
      <c r="S171" s="198"/>
      <c r="T171" s="199"/>
      <c r="U171" s="14"/>
      <c r="V171" s="14"/>
      <c r="W171" s="14"/>
      <c r="X171" s="14"/>
      <c r="Y171" s="14"/>
      <c r="Z171" s="14"/>
      <c r="AA171" s="14"/>
      <c r="AB171" s="14"/>
      <c r="AC171" s="14"/>
      <c r="AD171" s="14"/>
      <c r="AE171" s="14"/>
      <c r="AT171" s="193" t="s">
        <v>133</v>
      </c>
      <c r="AU171" s="193" t="s">
        <v>129</v>
      </c>
      <c r="AV171" s="14" t="s">
        <v>128</v>
      </c>
      <c r="AW171" s="14" t="s">
        <v>31</v>
      </c>
      <c r="AX171" s="14" t="s">
        <v>15</v>
      </c>
      <c r="AY171" s="193" t="s">
        <v>117</v>
      </c>
    </row>
    <row r="172" s="12" customFormat="1" ht="22.8" customHeight="1">
      <c r="A172" s="12"/>
      <c r="B172" s="151"/>
      <c r="C172" s="12"/>
      <c r="D172" s="152" t="s">
        <v>68</v>
      </c>
      <c r="E172" s="162" t="s">
        <v>241</v>
      </c>
      <c r="F172" s="162" t="s">
        <v>242</v>
      </c>
      <c r="G172" s="12"/>
      <c r="H172" s="12"/>
      <c r="I172" s="154"/>
      <c r="J172" s="163">
        <f>BK172</f>
        <v>0</v>
      </c>
      <c r="K172" s="12"/>
      <c r="L172" s="151"/>
      <c r="M172" s="156"/>
      <c r="N172" s="157"/>
      <c r="O172" s="157"/>
      <c r="P172" s="158">
        <f>SUM(P173:P181)</f>
        <v>0</v>
      </c>
      <c r="Q172" s="157"/>
      <c r="R172" s="158">
        <f>SUM(R173:R181)</f>
        <v>0</v>
      </c>
      <c r="S172" s="157"/>
      <c r="T172" s="159">
        <f>SUM(T173:T181)</f>
        <v>0</v>
      </c>
      <c r="U172" s="12"/>
      <c r="V172" s="12"/>
      <c r="W172" s="12"/>
      <c r="X172" s="12"/>
      <c r="Y172" s="12"/>
      <c r="Z172" s="12"/>
      <c r="AA172" s="12"/>
      <c r="AB172" s="12"/>
      <c r="AC172" s="12"/>
      <c r="AD172" s="12"/>
      <c r="AE172" s="12"/>
      <c r="AR172" s="152" t="s">
        <v>15</v>
      </c>
      <c r="AT172" s="160" t="s">
        <v>68</v>
      </c>
      <c r="AU172" s="160" t="s">
        <v>15</v>
      </c>
      <c r="AY172" s="152" t="s">
        <v>117</v>
      </c>
      <c r="BK172" s="161">
        <f>SUM(BK173:BK181)</f>
        <v>0</v>
      </c>
    </row>
    <row r="173" s="2" customFormat="1" ht="37.8" customHeight="1">
      <c r="A173" s="38"/>
      <c r="B173" s="164"/>
      <c r="C173" s="165" t="s">
        <v>243</v>
      </c>
      <c r="D173" s="165" t="s">
        <v>123</v>
      </c>
      <c r="E173" s="166" t="s">
        <v>244</v>
      </c>
      <c r="F173" s="167" t="s">
        <v>245</v>
      </c>
      <c r="G173" s="168" t="s">
        <v>246</v>
      </c>
      <c r="H173" s="169">
        <v>7.1550000000000002</v>
      </c>
      <c r="I173" s="170"/>
      <c r="J173" s="171">
        <f>ROUND(I173*H173,2)</f>
        <v>0</v>
      </c>
      <c r="K173" s="167" t="s">
        <v>127</v>
      </c>
      <c r="L173" s="39"/>
      <c r="M173" s="172" t="s">
        <v>3</v>
      </c>
      <c r="N173" s="173" t="s">
        <v>41</v>
      </c>
      <c r="O173" s="72"/>
      <c r="P173" s="174">
        <f>O173*H173</f>
        <v>0</v>
      </c>
      <c r="Q173" s="174">
        <v>0</v>
      </c>
      <c r="R173" s="174">
        <f>Q173*H173</f>
        <v>0</v>
      </c>
      <c r="S173" s="174">
        <v>0</v>
      </c>
      <c r="T173" s="175">
        <f>S173*H173</f>
        <v>0</v>
      </c>
      <c r="U173" s="38"/>
      <c r="V173" s="38"/>
      <c r="W173" s="38"/>
      <c r="X173" s="38"/>
      <c r="Y173" s="38"/>
      <c r="Z173" s="38"/>
      <c r="AA173" s="38"/>
      <c r="AB173" s="38"/>
      <c r="AC173" s="38"/>
      <c r="AD173" s="38"/>
      <c r="AE173" s="38"/>
      <c r="AR173" s="176" t="s">
        <v>128</v>
      </c>
      <c r="AT173" s="176" t="s">
        <v>123</v>
      </c>
      <c r="AU173" s="176" t="s">
        <v>122</v>
      </c>
      <c r="AY173" s="19" t="s">
        <v>117</v>
      </c>
      <c r="BE173" s="177">
        <f>IF(N173="základní",J173,0)</f>
        <v>0</v>
      </c>
      <c r="BF173" s="177">
        <f>IF(N173="snížená",J173,0)</f>
        <v>0</v>
      </c>
      <c r="BG173" s="177">
        <f>IF(N173="zákl. přenesená",J173,0)</f>
        <v>0</v>
      </c>
      <c r="BH173" s="177">
        <f>IF(N173="sníž. přenesená",J173,0)</f>
        <v>0</v>
      </c>
      <c r="BI173" s="177">
        <f>IF(N173="nulová",J173,0)</f>
        <v>0</v>
      </c>
      <c r="BJ173" s="19" t="s">
        <v>122</v>
      </c>
      <c r="BK173" s="177">
        <f>ROUND(I173*H173,2)</f>
        <v>0</v>
      </c>
      <c r="BL173" s="19" t="s">
        <v>128</v>
      </c>
      <c r="BM173" s="176" t="s">
        <v>247</v>
      </c>
    </row>
    <row r="174" s="2" customFormat="1">
      <c r="A174" s="38"/>
      <c r="B174" s="39"/>
      <c r="C174" s="38"/>
      <c r="D174" s="178" t="s">
        <v>131</v>
      </c>
      <c r="E174" s="38"/>
      <c r="F174" s="179" t="s">
        <v>248</v>
      </c>
      <c r="G174" s="38"/>
      <c r="H174" s="38"/>
      <c r="I174" s="180"/>
      <c r="J174" s="38"/>
      <c r="K174" s="38"/>
      <c r="L174" s="39"/>
      <c r="M174" s="181"/>
      <c r="N174" s="182"/>
      <c r="O174" s="72"/>
      <c r="P174" s="72"/>
      <c r="Q174" s="72"/>
      <c r="R174" s="72"/>
      <c r="S174" s="72"/>
      <c r="T174" s="73"/>
      <c r="U174" s="38"/>
      <c r="V174" s="38"/>
      <c r="W174" s="38"/>
      <c r="X174" s="38"/>
      <c r="Y174" s="38"/>
      <c r="Z174" s="38"/>
      <c r="AA174" s="38"/>
      <c r="AB174" s="38"/>
      <c r="AC174" s="38"/>
      <c r="AD174" s="38"/>
      <c r="AE174" s="38"/>
      <c r="AT174" s="19" t="s">
        <v>131</v>
      </c>
      <c r="AU174" s="19" t="s">
        <v>122</v>
      </c>
    </row>
    <row r="175" s="2" customFormat="1" ht="33" customHeight="1">
      <c r="A175" s="38"/>
      <c r="B175" s="164"/>
      <c r="C175" s="165" t="s">
        <v>249</v>
      </c>
      <c r="D175" s="165" t="s">
        <v>123</v>
      </c>
      <c r="E175" s="166" t="s">
        <v>250</v>
      </c>
      <c r="F175" s="167" t="s">
        <v>251</v>
      </c>
      <c r="G175" s="168" t="s">
        <v>246</v>
      </c>
      <c r="H175" s="169">
        <v>7.1550000000000002</v>
      </c>
      <c r="I175" s="170"/>
      <c r="J175" s="171">
        <f>ROUND(I175*H175,2)</f>
        <v>0</v>
      </c>
      <c r="K175" s="167" t="s">
        <v>127</v>
      </c>
      <c r="L175" s="39"/>
      <c r="M175" s="172" t="s">
        <v>3</v>
      </c>
      <c r="N175" s="173" t="s">
        <v>41</v>
      </c>
      <c r="O175" s="72"/>
      <c r="P175" s="174">
        <f>O175*H175</f>
        <v>0</v>
      </c>
      <c r="Q175" s="174">
        <v>0</v>
      </c>
      <c r="R175" s="174">
        <f>Q175*H175</f>
        <v>0</v>
      </c>
      <c r="S175" s="174">
        <v>0</v>
      </c>
      <c r="T175" s="175">
        <f>S175*H175</f>
        <v>0</v>
      </c>
      <c r="U175" s="38"/>
      <c r="V175" s="38"/>
      <c r="W175" s="38"/>
      <c r="X175" s="38"/>
      <c r="Y175" s="38"/>
      <c r="Z175" s="38"/>
      <c r="AA175" s="38"/>
      <c r="AB175" s="38"/>
      <c r="AC175" s="38"/>
      <c r="AD175" s="38"/>
      <c r="AE175" s="38"/>
      <c r="AR175" s="176" t="s">
        <v>128</v>
      </c>
      <c r="AT175" s="176" t="s">
        <v>123</v>
      </c>
      <c r="AU175" s="176" t="s">
        <v>122</v>
      </c>
      <c r="AY175" s="19" t="s">
        <v>117</v>
      </c>
      <c r="BE175" s="177">
        <f>IF(N175="základní",J175,0)</f>
        <v>0</v>
      </c>
      <c r="BF175" s="177">
        <f>IF(N175="snížená",J175,0)</f>
        <v>0</v>
      </c>
      <c r="BG175" s="177">
        <f>IF(N175="zákl. přenesená",J175,0)</f>
        <v>0</v>
      </c>
      <c r="BH175" s="177">
        <f>IF(N175="sníž. přenesená",J175,0)</f>
        <v>0</v>
      </c>
      <c r="BI175" s="177">
        <f>IF(N175="nulová",J175,0)</f>
        <v>0</v>
      </c>
      <c r="BJ175" s="19" t="s">
        <v>122</v>
      </c>
      <c r="BK175" s="177">
        <f>ROUND(I175*H175,2)</f>
        <v>0</v>
      </c>
      <c r="BL175" s="19" t="s">
        <v>128</v>
      </c>
      <c r="BM175" s="176" t="s">
        <v>252</v>
      </c>
    </row>
    <row r="176" s="2" customFormat="1">
      <c r="A176" s="38"/>
      <c r="B176" s="39"/>
      <c r="C176" s="38"/>
      <c r="D176" s="178" t="s">
        <v>131</v>
      </c>
      <c r="E176" s="38"/>
      <c r="F176" s="179" t="s">
        <v>253</v>
      </c>
      <c r="G176" s="38"/>
      <c r="H176" s="38"/>
      <c r="I176" s="180"/>
      <c r="J176" s="38"/>
      <c r="K176" s="38"/>
      <c r="L176" s="39"/>
      <c r="M176" s="181"/>
      <c r="N176" s="182"/>
      <c r="O176" s="72"/>
      <c r="P176" s="72"/>
      <c r="Q176" s="72"/>
      <c r="R176" s="72"/>
      <c r="S176" s="72"/>
      <c r="T176" s="73"/>
      <c r="U176" s="38"/>
      <c r="V176" s="38"/>
      <c r="W176" s="38"/>
      <c r="X176" s="38"/>
      <c r="Y176" s="38"/>
      <c r="Z176" s="38"/>
      <c r="AA176" s="38"/>
      <c r="AB176" s="38"/>
      <c r="AC176" s="38"/>
      <c r="AD176" s="38"/>
      <c r="AE176" s="38"/>
      <c r="AT176" s="19" t="s">
        <v>131</v>
      </c>
      <c r="AU176" s="19" t="s">
        <v>122</v>
      </c>
    </row>
    <row r="177" s="2" customFormat="1" ht="44.25" customHeight="1">
      <c r="A177" s="38"/>
      <c r="B177" s="164"/>
      <c r="C177" s="165" t="s">
        <v>8</v>
      </c>
      <c r="D177" s="165" t="s">
        <v>123</v>
      </c>
      <c r="E177" s="166" t="s">
        <v>254</v>
      </c>
      <c r="F177" s="167" t="s">
        <v>255</v>
      </c>
      <c r="G177" s="168" t="s">
        <v>246</v>
      </c>
      <c r="H177" s="169">
        <v>107.325</v>
      </c>
      <c r="I177" s="170"/>
      <c r="J177" s="171">
        <f>ROUND(I177*H177,2)</f>
        <v>0</v>
      </c>
      <c r="K177" s="167" t="s">
        <v>127</v>
      </c>
      <c r="L177" s="39"/>
      <c r="M177" s="172" t="s">
        <v>3</v>
      </c>
      <c r="N177" s="173" t="s">
        <v>41</v>
      </c>
      <c r="O177" s="72"/>
      <c r="P177" s="174">
        <f>O177*H177</f>
        <v>0</v>
      </c>
      <c r="Q177" s="174">
        <v>0</v>
      </c>
      <c r="R177" s="174">
        <f>Q177*H177</f>
        <v>0</v>
      </c>
      <c r="S177" s="174">
        <v>0</v>
      </c>
      <c r="T177" s="175">
        <f>S177*H177</f>
        <v>0</v>
      </c>
      <c r="U177" s="38"/>
      <c r="V177" s="38"/>
      <c r="W177" s="38"/>
      <c r="X177" s="38"/>
      <c r="Y177" s="38"/>
      <c r="Z177" s="38"/>
      <c r="AA177" s="38"/>
      <c r="AB177" s="38"/>
      <c r="AC177" s="38"/>
      <c r="AD177" s="38"/>
      <c r="AE177" s="38"/>
      <c r="AR177" s="176" t="s">
        <v>128</v>
      </c>
      <c r="AT177" s="176" t="s">
        <v>123</v>
      </c>
      <c r="AU177" s="176" t="s">
        <v>122</v>
      </c>
      <c r="AY177" s="19" t="s">
        <v>117</v>
      </c>
      <c r="BE177" s="177">
        <f>IF(N177="základní",J177,0)</f>
        <v>0</v>
      </c>
      <c r="BF177" s="177">
        <f>IF(N177="snížená",J177,0)</f>
        <v>0</v>
      </c>
      <c r="BG177" s="177">
        <f>IF(N177="zákl. přenesená",J177,0)</f>
        <v>0</v>
      </c>
      <c r="BH177" s="177">
        <f>IF(N177="sníž. přenesená",J177,0)</f>
        <v>0</v>
      </c>
      <c r="BI177" s="177">
        <f>IF(N177="nulová",J177,0)</f>
        <v>0</v>
      </c>
      <c r="BJ177" s="19" t="s">
        <v>122</v>
      </c>
      <c r="BK177" s="177">
        <f>ROUND(I177*H177,2)</f>
        <v>0</v>
      </c>
      <c r="BL177" s="19" t="s">
        <v>128</v>
      </c>
      <c r="BM177" s="176" t="s">
        <v>256</v>
      </c>
    </row>
    <row r="178" s="2" customFormat="1">
      <c r="A178" s="38"/>
      <c r="B178" s="39"/>
      <c r="C178" s="38"/>
      <c r="D178" s="178" t="s">
        <v>131</v>
      </c>
      <c r="E178" s="38"/>
      <c r="F178" s="179" t="s">
        <v>257</v>
      </c>
      <c r="G178" s="38"/>
      <c r="H178" s="38"/>
      <c r="I178" s="180"/>
      <c r="J178" s="38"/>
      <c r="K178" s="38"/>
      <c r="L178" s="39"/>
      <c r="M178" s="181"/>
      <c r="N178" s="182"/>
      <c r="O178" s="72"/>
      <c r="P178" s="72"/>
      <c r="Q178" s="72"/>
      <c r="R178" s="72"/>
      <c r="S178" s="72"/>
      <c r="T178" s="73"/>
      <c r="U178" s="38"/>
      <c r="V178" s="38"/>
      <c r="W178" s="38"/>
      <c r="X178" s="38"/>
      <c r="Y178" s="38"/>
      <c r="Z178" s="38"/>
      <c r="AA178" s="38"/>
      <c r="AB178" s="38"/>
      <c r="AC178" s="38"/>
      <c r="AD178" s="38"/>
      <c r="AE178" s="38"/>
      <c r="AT178" s="19" t="s">
        <v>131</v>
      </c>
      <c r="AU178" s="19" t="s">
        <v>122</v>
      </c>
    </row>
    <row r="179" s="13" customFormat="1">
      <c r="A179" s="13"/>
      <c r="B179" s="183"/>
      <c r="C179" s="13"/>
      <c r="D179" s="184" t="s">
        <v>133</v>
      </c>
      <c r="E179" s="13"/>
      <c r="F179" s="186" t="s">
        <v>258</v>
      </c>
      <c r="G179" s="13"/>
      <c r="H179" s="187">
        <v>107.325</v>
      </c>
      <c r="I179" s="188"/>
      <c r="J179" s="13"/>
      <c r="K179" s="13"/>
      <c r="L179" s="183"/>
      <c r="M179" s="189"/>
      <c r="N179" s="190"/>
      <c r="O179" s="190"/>
      <c r="P179" s="190"/>
      <c r="Q179" s="190"/>
      <c r="R179" s="190"/>
      <c r="S179" s="190"/>
      <c r="T179" s="191"/>
      <c r="U179" s="13"/>
      <c r="V179" s="13"/>
      <c r="W179" s="13"/>
      <c r="X179" s="13"/>
      <c r="Y179" s="13"/>
      <c r="Z179" s="13"/>
      <c r="AA179" s="13"/>
      <c r="AB179" s="13"/>
      <c r="AC179" s="13"/>
      <c r="AD179" s="13"/>
      <c r="AE179" s="13"/>
      <c r="AT179" s="185" t="s">
        <v>133</v>
      </c>
      <c r="AU179" s="185" t="s">
        <v>122</v>
      </c>
      <c r="AV179" s="13" t="s">
        <v>122</v>
      </c>
      <c r="AW179" s="13" t="s">
        <v>4</v>
      </c>
      <c r="AX179" s="13" t="s">
        <v>15</v>
      </c>
      <c r="AY179" s="185" t="s">
        <v>117</v>
      </c>
    </row>
    <row r="180" s="2" customFormat="1" ht="44.25" customHeight="1">
      <c r="A180" s="38"/>
      <c r="B180" s="164"/>
      <c r="C180" s="165" t="s">
        <v>259</v>
      </c>
      <c r="D180" s="165" t="s">
        <v>123</v>
      </c>
      <c r="E180" s="166" t="s">
        <v>260</v>
      </c>
      <c r="F180" s="167" t="s">
        <v>261</v>
      </c>
      <c r="G180" s="168" t="s">
        <v>246</v>
      </c>
      <c r="H180" s="169">
        <v>7.1550000000000002</v>
      </c>
      <c r="I180" s="170"/>
      <c r="J180" s="171">
        <f>ROUND(I180*H180,2)</f>
        <v>0</v>
      </c>
      <c r="K180" s="167" t="s">
        <v>127</v>
      </c>
      <c r="L180" s="39"/>
      <c r="M180" s="172" t="s">
        <v>3</v>
      </c>
      <c r="N180" s="173" t="s">
        <v>41</v>
      </c>
      <c r="O180" s="72"/>
      <c r="P180" s="174">
        <f>O180*H180</f>
        <v>0</v>
      </c>
      <c r="Q180" s="174">
        <v>0</v>
      </c>
      <c r="R180" s="174">
        <f>Q180*H180</f>
        <v>0</v>
      </c>
      <c r="S180" s="174">
        <v>0</v>
      </c>
      <c r="T180" s="175">
        <f>S180*H180</f>
        <v>0</v>
      </c>
      <c r="U180" s="38"/>
      <c r="V180" s="38"/>
      <c r="W180" s="38"/>
      <c r="X180" s="38"/>
      <c r="Y180" s="38"/>
      <c r="Z180" s="38"/>
      <c r="AA180" s="38"/>
      <c r="AB180" s="38"/>
      <c r="AC180" s="38"/>
      <c r="AD180" s="38"/>
      <c r="AE180" s="38"/>
      <c r="AR180" s="176" t="s">
        <v>128</v>
      </c>
      <c r="AT180" s="176" t="s">
        <v>123</v>
      </c>
      <c r="AU180" s="176" t="s">
        <v>122</v>
      </c>
      <c r="AY180" s="19" t="s">
        <v>117</v>
      </c>
      <c r="BE180" s="177">
        <f>IF(N180="základní",J180,0)</f>
        <v>0</v>
      </c>
      <c r="BF180" s="177">
        <f>IF(N180="snížená",J180,0)</f>
        <v>0</v>
      </c>
      <c r="BG180" s="177">
        <f>IF(N180="zákl. přenesená",J180,0)</f>
        <v>0</v>
      </c>
      <c r="BH180" s="177">
        <f>IF(N180="sníž. přenesená",J180,0)</f>
        <v>0</v>
      </c>
      <c r="BI180" s="177">
        <f>IF(N180="nulová",J180,0)</f>
        <v>0</v>
      </c>
      <c r="BJ180" s="19" t="s">
        <v>122</v>
      </c>
      <c r="BK180" s="177">
        <f>ROUND(I180*H180,2)</f>
        <v>0</v>
      </c>
      <c r="BL180" s="19" t="s">
        <v>128</v>
      </c>
      <c r="BM180" s="176" t="s">
        <v>262</v>
      </c>
    </row>
    <row r="181" s="2" customFormat="1">
      <c r="A181" s="38"/>
      <c r="B181" s="39"/>
      <c r="C181" s="38"/>
      <c r="D181" s="178" t="s">
        <v>131</v>
      </c>
      <c r="E181" s="38"/>
      <c r="F181" s="179" t="s">
        <v>263</v>
      </c>
      <c r="G181" s="38"/>
      <c r="H181" s="38"/>
      <c r="I181" s="180"/>
      <c r="J181" s="38"/>
      <c r="K181" s="38"/>
      <c r="L181" s="39"/>
      <c r="M181" s="181"/>
      <c r="N181" s="182"/>
      <c r="O181" s="72"/>
      <c r="P181" s="72"/>
      <c r="Q181" s="72"/>
      <c r="R181" s="72"/>
      <c r="S181" s="72"/>
      <c r="T181" s="73"/>
      <c r="U181" s="38"/>
      <c r="V181" s="38"/>
      <c r="W181" s="38"/>
      <c r="X181" s="38"/>
      <c r="Y181" s="38"/>
      <c r="Z181" s="38"/>
      <c r="AA181" s="38"/>
      <c r="AB181" s="38"/>
      <c r="AC181" s="38"/>
      <c r="AD181" s="38"/>
      <c r="AE181" s="38"/>
      <c r="AT181" s="19" t="s">
        <v>131</v>
      </c>
      <c r="AU181" s="19" t="s">
        <v>122</v>
      </c>
    </row>
    <row r="182" s="12" customFormat="1" ht="22.8" customHeight="1">
      <c r="A182" s="12"/>
      <c r="B182" s="151"/>
      <c r="C182" s="12"/>
      <c r="D182" s="152" t="s">
        <v>68</v>
      </c>
      <c r="E182" s="162" t="s">
        <v>264</v>
      </c>
      <c r="F182" s="162" t="s">
        <v>265</v>
      </c>
      <c r="G182" s="12"/>
      <c r="H182" s="12"/>
      <c r="I182" s="154"/>
      <c r="J182" s="163">
        <f>BK182</f>
        <v>0</v>
      </c>
      <c r="K182" s="12"/>
      <c r="L182" s="151"/>
      <c r="M182" s="156"/>
      <c r="N182" s="157"/>
      <c r="O182" s="157"/>
      <c r="P182" s="158">
        <f>SUM(P183:P184)</f>
        <v>0</v>
      </c>
      <c r="Q182" s="157"/>
      <c r="R182" s="158">
        <f>SUM(R183:R184)</f>
        <v>0</v>
      </c>
      <c r="S182" s="157"/>
      <c r="T182" s="159">
        <f>SUM(T183:T184)</f>
        <v>0</v>
      </c>
      <c r="U182" s="12"/>
      <c r="V182" s="12"/>
      <c r="W182" s="12"/>
      <c r="X182" s="12"/>
      <c r="Y182" s="12"/>
      <c r="Z182" s="12"/>
      <c r="AA182" s="12"/>
      <c r="AB182" s="12"/>
      <c r="AC182" s="12"/>
      <c r="AD182" s="12"/>
      <c r="AE182" s="12"/>
      <c r="AR182" s="152" t="s">
        <v>15</v>
      </c>
      <c r="AT182" s="160" t="s">
        <v>68</v>
      </c>
      <c r="AU182" s="160" t="s">
        <v>15</v>
      </c>
      <c r="AY182" s="152" t="s">
        <v>117</v>
      </c>
      <c r="BK182" s="161">
        <f>SUM(BK183:BK184)</f>
        <v>0</v>
      </c>
    </row>
    <row r="183" s="2" customFormat="1" ht="55.5" customHeight="1">
      <c r="A183" s="38"/>
      <c r="B183" s="164"/>
      <c r="C183" s="165" t="s">
        <v>266</v>
      </c>
      <c r="D183" s="165" t="s">
        <v>123</v>
      </c>
      <c r="E183" s="166" t="s">
        <v>267</v>
      </c>
      <c r="F183" s="167" t="s">
        <v>268</v>
      </c>
      <c r="G183" s="168" t="s">
        <v>246</v>
      </c>
      <c r="H183" s="169">
        <v>0.71799999999999997</v>
      </c>
      <c r="I183" s="170"/>
      <c r="J183" s="171">
        <f>ROUND(I183*H183,2)</f>
        <v>0</v>
      </c>
      <c r="K183" s="167" t="s">
        <v>127</v>
      </c>
      <c r="L183" s="39"/>
      <c r="M183" s="172" t="s">
        <v>3</v>
      </c>
      <c r="N183" s="173" t="s">
        <v>41</v>
      </c>
      <c r="O183" s="72"/>
      <c r="P183" s="174">
        <f>O183*H183</f>
        <v>0</v>
      </c>
      <c r="Q183" s="174">
        <v>0</v>
      </c>
      <c r="R183" s="174">
        <f>Q183*H183</f>
        <v>0</v>
      </c>
      <c r="S183" s="174">
        <v>0</v>
      </c>
      <c r="T183" s="175">
        <f>S183*H183</f>
        <v>0</v>
      </c>
      <c r="U183" s="38"/>
      <c r="V183" s="38"/>
      <c r="W183" s="38"/>
      <c r="X183" s="38"/>
      <c r="Y183" s="38"/>
      <c r="Z183" s="38"/>
      <c r="AA183" s="38"/>
      <c r="AB183" s="38"/>
      <c r="AC183" s="38"/>
      <c r="AD183" s="38"/>
      <c r="AE183" s="38"/>
      <c r="AR183" s="176" t="s">
        <v>128</v>
      </c>
      <c r="AT183" s="176" t="s">
        <v>123</v>
      </c>
      <c r="AU183" s="176" t="s">
        <v>122</v>
      </c>
      <c r="AY183" s="19" t="s">
        <v>117</v>
      </c>
      <c r="BE183" s="177">
        <f>IF(N183="základní",J183,0)</f>
        <v>0</v>
      </c>
      <c r="BF183" s="177">
        <f>IF(N183="snížená",J183,0)</f>
        <v>0</v>
      </c>
      <c r="BG183" s="177">
        <f>IF(N183="zákl. přenesená",J183,0)</f>
        <v>0</v>
      </c>
      <c r="BH183" s="177">
        <f>IF(N183="sníž. přenesená",J183,0)</f>
        <v>0</v>
      </c>
      <c r="BI183" s="177">
        <f>IF(N183="nulová",J183,0)</f>
        <v>0</v>
      </c>
      <c r="BJ183" s="19" t="s">
        <v>122</v>
      </c>
      <c r="BK183" s="177">
        <f>ROUND(I183*H183,2)</f>
        <v>0</v>
      </c>
      <c r="BL183" s="19" t="s">
        <v>128</v>
      </c>
      <c r="BM183" s="176" t="s">
        <v>269</v>
      </c>
    </row>
    <row r="184" s="2" customFormat="1">
      <c r="A184" s="38"/>
      <c r="B184" s="39"/>
      <c r="C184" s="38"/>
      <c r="D184" s="178" t="s">
        <v>131</v>
      </c>
      <c r="E184" s="38"/>
      <c r="F184" s="179" t="s">
        <v>270</v>
      </c>
      <c r="G184" s="38"/>
      <c r="H184" s="38"/>
      <c r="I184" s="180"/>
      <c r="J184" s="38"/>
      <c r="K184" s="38"/>
      <c r="L184" s="39"/>
      <c r="M184" s="181"/>
      <c r="N184" s="182"/>
      <c r="O184" s="72"/>
      <c r="P184" s="72"/>
      <c r="Q184" s="72"/>
      <c r="R184" s="72"/>
      <c r="S184" s="72"/>
      <c r="T184" s="73"/>
      <c r="U184" s="38"/>
      <c r="V184" s="38"/>
      <c r="W184" s="38"/>
      <c r="X184" s="38"/>
      <c r="Y184" s="38"/>
      <c r="Z184" s="38"/>
      <c r="AA184" s="38"/>
      <c r="AB184" s="38"/>
      <c r="AC184" s="38"/>
      <c r="AD184" s="38"/>
      <c r="AE184" s="38"/>
      <c r="AT184" s="19" t="s">
        <v>131</v>
      </c>
      <c r="AU184" s="19" t="s">
        <v>122</v>
      </c>
    </row>
    <row r="185" s="12" customFormat="1" ht="25.92" customHeight="1">
      <c r="A185" s="12"/>
      <c r="B185" s="151"/>
      <c r="C185" s="12"/>
      <c r="D185" s="152" t="s">
        <v>68</v>
      </c>
      <c r="E185" s="153" t="s">
        <v>271</v>
      </c>
      <c r="F185" s="153" t="s">
        <v>272</v>
      </c>
      <c r="G185" s="12"/>
      <c r="H185" s="12"/>
      <c r="I185" s="154"/>
      <c r="J185" s="155">
        <f>BK185</f>
        <v>0</v>
      </c>
      <c r="K185" s="12"/>
      <c r="L185" s="151"/>
      <c r="M185" s="156"/>
      <c r="N185" s="157"/>
      <c r="O185" s="157"/>
      <c r="P185" s="158">
        <f>P186+P192+P224+P238+P262+P294</f>
        <v>0</v>
      </c>
      <c r="Q185" s="157"/>
      <c r="R185" s="158">
        <f>R186+R192+R224+R238+R262+R294</f>
        <v>3.4574176599999995</v>
      </c>
      <c r="S185" s="157"/>
      <c r="T185" s="159">
        <f>T186+T192+T224+T238+T262+T294</f>
        <v>3.7901350000000003</v>
      </c>
      <c r="U185" s="12"/>
      <c r="V185" s="12"/>
      <c r="W185" s="12"/>
      <c r="X185" s="12"/>
      <c r="Y185" s="12"/>
      <c r="Z185" s="12"/>
      <c r="AA185" s="12"/>
      <c r="AB185" s="12"/>
      <c r="AC185" s="12"/>
      <c r="AD185" s="12"/>
      <c r="AE185" s="12"/>
      <c r="AR185" s="152" t="s">
        <v>122</v>
      </c>
      <c r="AT185" s="160" t="s">
        <v>68</v>
      </c>
      <c r="AU185" s="160" t="s">
        <v>69</v>
      </c>
      <c r="AY185" s="152" t="s">
        <v>117</v>
      </c>
      <c r="BK185" s="161">
        <f>BK186+BK192+BK224+BK238+BK262+BK294</f>
        <v>0</v>
      </c>
    </row>
    <row r="186" s="12" customFormat="1" ht="22.8" customHeight="1">
      <c r="A186" s="12"/>
      <c r="B186" s="151"/>
      <c r="C186" s="12"/>
      <c r="D186" s="152" t="s">
        <v>68</v>
      </c>
      <c r="E186" s="162" t="s">
        <v>273</v>
      </c>
      <c r="F186" s="162" t="s">
        <v>274</v>
      </c>
      <c r="G186" s="12"/>
      <c r="H186" s="12"/>
      <c r="I186" s="154"/>
      <c r="J186" s="163">
        <f>BK186</f>
        <v>0</v>
      </c>
      <c r="K186" s="12"/>
      <c r="L186" s="151"/>
      <c r="M186" s="156"/>
      <c r="N186" s="157"/>
      <c r="O186" s="157"/>
      <c r="P186" s="158">
        <f>SUM(P187:P191)</f>
        <v>0</v>
      </c>
      <c r="Q186" s="157"/>
      <c r="R186" s="158">
        <f>SUM(R187:R191)</f>
        <v>0</v>
      </c>
      <c r="S186" s="157"/>
      <c r="T186" s="159">
        <f>SUM(T187:T191)</f>
        <v>0.96852000000000005</v>
      </c>
      <c r="U186" s="12"/>
      <c r="V186" s="12"/>
      <c r="W186" s="12"/>
      <c r="X186" s="12"/>
      <c r="Y186" s="12"/>
      <c r="Z186" s="12"/>
      <c r="AA186" s="12"/>
      <c r="AB186" s="12"/>
      <c r="AC186" s="12"/>
      <c r="AD186" s="12"/>
      <c r="AE186" s="12"/>
      <c r="AR186" s="152" t="s">
        <v>122</v>
      </c>
      <c r="AT186" s="160" t="s">
        <v>68</v>
      </c>
      <c r="AU186" s="160" t="s">
        <v>15</v>
      </c>
      <c r="AY186" s="152" t="s">
        <v>117</v>
      </c>
      <c r="BK186" s="161">
        <f>SUM(BK187:BK191)</f>
        <v>0</v>
      </c>
    </row>
    <row r="187" s="2" customFormat="1" ht="49.05" customHeight="1">
      <c r="A187" s="38"/>
      <c r="B187" s="164"/>
      <c r="C187" s="165" t="s">
        <v>275</v>
      </c>
      <c r="D187" s="165" t="s">
        <v>123</v>
      </c>
      <c r="E187" s="166" t="s">
        <v>276</v>
      </c>
      <c r="F187" s="167" t="s">
        <v>277</v>
      </c>
      <c r="G187" s="168" t="s">
        <v>126</v>
      </c>
      <c r="H187" s="169">
        <v>184.47999999999999</v>
      </c>
      <c r="I187" s="170"/>
      <c r="J187" s="171">
        <f>ROUND(I187*H187,2)</f>
        <v>0</v>
      </c>
      <c r="K187" s="167" t="s">
        <v>127</v>
      </c>
      <c r="L187" s="39"/>
      <c r="M187" s="172" t="s">
        <v>3</v>
      </c>
      <c r="N187" s="173" t="s">
        <v>41</v>
      </c>
      <c r="O187" s="72"/>
      <c r="P187" s="174">
        <f>O187*H187</f>
        <v>0</v>
      </c>
      <c r="Q187" s="174">
        <v>0</v>
      </c>
      <c r="R187" s="174">
        <f>Q187*H187</f>
        <v>0</v>
      </c>
      <c r="S187" s="174">
        <v>0.0052500000000000003</v>
      </c>
      <c r="T187" s="175">
        <f>S187*H187</f>
        <v>0.96852000000000005</v>
      </c>
      <c r="U187" s="38"/>
      <c r="V187" s="38"/>
      <c r="W187" s="38"/>
      <c r="X187" s="38"/>
      <c r="Y187" s="38"/>
      <c r="Z187" s="38"/>
      <c r="AA187" s="38"/>
      <c r="AB187" s="38"/>
      <c r="AC187" s="38"/>
      <c r="AD187" s="38"/>
      <c r="AE187" s="38"/>
      <c r="AR187" s="176" t="s">
        <v>218</v>
      </c>
      <c r="AT187" s="176" t="s">
        <v>123</v>
      </c>
      <c r="AU187" s="176" t="s">
        <v>122</v>
      </c>
      <c r="AY187" s="19" t="s">
        <v>117</v>
      </c>
      <c r="BE187" s="177">
        <f>IF(N187="základní",J187,0)</f>
        <v>0</v>
      </c>
      <c r="BF187" s="177">
        <f>IF(N187="snížená",J187,0)</f>
        <v>0</v>
      </c>
      <c r="BG187" s="177">
        <f>IF(N187="zákl. přenesená",J187,0)</f>
        <v>0</v>
      </c>
      <c r="BH187" s="177">
        <f>IF(N187="sníž. přenesená",J187,0)</f>
        <v>0</v>
      </c>
      <c r="BI187" s="177">
        <f>IF(N187="nulová",J187,0)</f>
        <v>0</v>
      </c>
      <c r="BJ187" s="19" t="s">
        <v>122</v>
      </c>
      <c r="BK187" s="177">
        <f>ROUND(I187*H187,2)</f>
        <v>0</v>
      </c>
      <c r="BL187" s="19" t="s">
        <v>218</v>
      </c>
      <c r="BM187" s="176" t="s">
        <v>278</v>
      </c>
    </row>
    <row r="188" s="2" customFormat="1">
      <c r="A188" s="38"/>
      <c r="B188" s="39"/>
      <c r="C188" s="38"/>
      <c r="D188" s="178" t="s">
        <v>131</v>
      </c>
      <c r="E188" s="38"/>
      <c r="F188" s="179" t="s">
        <v>279</v>
      </c>
      <c r="G188" s="38"/>
      <c r="H188" s="38"/>
      <c r="I188" s="180"/>
      <c r="J188" s="38"/>
      <c r="K188" s="38"/>
      <c r="L188" s="39"/>
      <c r="M188" s="181"/>
      <c r="N188" s="182"/>
      <c r="O188" s="72"/>
      <c r="P188" s="72"/>
      <c r="Q188" s="72"/>
      <c r="R188" s="72"/>
      <c r="S188" s="72"/>
      <c r="T188" s="73"/>
      <c r="U188" s="38"/>
      <c r="V188" s="38"/>
      <c r="W188" s="38"/>
      <c r="X188" s="38"/>
      <c r="Y188" s="38"/>
      <c r="Z188" s="38"/>
      <c r="AA188" s="38"/>
      <c r="AB188" s="38"/>
      <c r="AC188" s="38"/>
      <c r="AD188" s="38"/>
      <c r="AE188" s="38"/>
      <c r="AT188" s="19" t="s">
        <v>131</v>
      </c>
      <c r="AU188" s="19" t="s">
        <v>122</v>
      </c>
    </row>
    <row r="189" s="13" customFormat="1">
      <c r="A189" s="13"/>
      <c r="B189" s="183"/>
      <c r="C189" s="13"/>
      <c r="D189" s="184" t="s">
        <v>133</v>
      </c>
      <c r="E189" s="185" t="s">
        <v>3</v>
      </c>
      <c r="F189" s="186" t="s">
        <v>173</v>
      </c>
      <c r="G189" s="13"/>
      <c r="H189" s="187">
        <v>83.840000000000003</v>
      </c>
      <c r="I189" s="188"/>
      <c r="J189" s="13"/>
      <c r="K189" s="13"/>
      <c r="L189" s="183"/>
      <c r="M189" s="189"/>
      <c r="N189" s="190"/>
      <c r="O189" s="190"/>
      <c r="P189" s="190"/>
      <c r="Q189" s="190"/>
      <c r="R189" s="190"/>
      <c r="S189" s="190"/>
      <c r="T189" s="191"/>
      <c r="U189" s="13"/>
      <c r="V189" s="13"/>
      <c r="W189" s="13"/>
      <c r="X189" s="13"/>
      <c r="Y189" s="13"/>
      <c r="Z189" s="13"/>
      <c r="AA189" s="13"/>
      <c r="AB189" s="13"/>
      <c r="AC189" s="13"/>
      <c r="AD189" s="13"/>
      <c r="AE189" s="13"/>
      <c r="AT189" s="185" t="s">
        <v>133</v>
      </c>
      <c r="AU189" s="185" t="s">
        <v>122</v>
      </c>
      <c r="AV189" s="13" t="s">
        <v>122</v>
      </c>
      <c r="AW189" s="13" t="s">
        <v>31</v>
      </c>
      <c r="AX189" s="13" t="s">
        <v>69</v>
      </c>
      <c r="AY189" s="185" t="s">
        <v>117</v>
      </c>
    </row>
    <row r="190" s="13" customFormat="1">
      <c r="A190" s="13"/>
      <c r="B190" s="183"/>
      <c r="C190" s="13"/>
      <c r="D190" s="184" t="s">
        <v>133</v>
      </c>
      <c r="E190" s="185" t="s">
        <v>3</v>
      </c>
      <c r="F190" s="186" t="s">
        <v>174</v>
      </c>
      <c r="G190" s="13"/>
      <c r="H190" s="187">
        <v>100.64</v>
      </c>
      <c r="I190" s="188"/>
      <c r="J190" s="13"/>
      <c r="K190" s="13"/>
      <c r="L190" s="183"/>
      <c r="M190" s="189"/>
      <c r="N190" s="190"/>
      <c r="O190" s="190"/>
      <c r="P190" s="190"/>
      <c r="Q190" s="190"/>
      <c r="R190" s="190"/>
      <c r="S190" s="190"/>
      <c r="T190" s="191"/>
      <c r="U190" s="13"/>
      <c r="V190" s="13"/>
      <c r="W190" s="13"/>
      <c r="X190" s="13"/>
      <c r="Y190" s="13"/>
      <c r="Z190" s="13"/>
      <c r="AA190" s="13"/>
      <c r="AB190" s="13"/>
      <c r="AC190" s="13"/>
      <c r="AD190" s="13"/>
      <c r="AE190" s="13"/>
      <c r="AT190" s="185" t="s">
        <v>133</v>
      </c>
      <c r="AU190" s="185" t="s">
        <v>122</v>
      </c>
      <c r="AV190" s="13" t="s">
        <v>122</v>
      </c>
      <c r="AW190" s="13" t="s">
        <v>31</v>
      </c>
      <c r="AX190" s="13" t="s">
        <v>69</v>
      </c>
      <c r="AY190" s="185" t="s">
        <v>117</v>
      </c>
    </row>
    <row r="191" s="14" customFormat="1">
      <c r="A191" s="14"/>
      <c r="B191" s="192"/>
      <c r="C191" s="14"/>
      <c r="D191" s="184" t="s">
        <v>133</v>
      </c>
      <c r="E191" s="193" t="s">
        <v>3</v>
      </c>
      <c r="F191" s="194" t="s">
        <v>137</v>
      </c>
      <c r="G191" s="14"/>
      <c r="H191" s="195">
        <v>184.48000000000002</v>
      </c>
      <c r="I191" s="196"/>
      <c r="J191" s="14"/>
      <c r="K191" s="14"/>
      <c r="L191" s="192"/>
      <c r="M191" s="197"/>
      <c r="N191" s="198"/>
      <c r="O191" s="198"/>
      <c r="P191" s="198"/>
      <c r="Q191" s="198"/>
      <c r="R191" s="198"/>
      <c r="S191" s="198"/>
      <c r="T191" s="199"/>
      <c r="U191" s="14"/>
      <c r="V191" s="14"/>
      <c r="W191" s="14"/>
      <c r="X191" s="14"/>
      <c r="Y191" s="14"/>
      <c r="Z191" s="14"/>
      <c r="AA191" s="14"/>
      <c r="AB191" s="14"/>
      <c r="AC191" s="14"/>
      <c r="AD191" s="14"/>
      <c r="AE191" s="14"/>
      <c r="AT191" s="193" t="s">
        <v>133</v>
      </c>
      <c r="AU191" s="193" t="s">
        <v>122</v>
      </c>
      <c r="AV191" s="14" t="s">
        <v>128</v>
      </c>
      <c r="AW191" s="14" t="s">
        <v>31</v>
      </c>
      <c r="AX191" s="14" t="s">
        <v>15</v>
      </c>
      <c r="AY191" s="193" t="s">
        <v>117</v>
      </c>
    </row>
    <row r="192" s="12" customFormat="1" ht="22.8" customHeight="1">
      <c r="A192" s="12"/>
      <c r="B192" s="151"/>
      <c r="C192" s="12"/>
      <c r="D192" s="152" t="s">
        <v>68</v>
      </c>
      <c r="E192" s="162" t="s">
        <v>280</v>
      </c>
      <c r="F192" s="162" t="s">
        <v>281</v>
      </c>
      <c r="G192" s="12"/>
      <c r="H192" s="12"/>
      <c r="I192" s="154"/>
      <c r="J192" s="163">
        <f>BK192</f>
        <v>0</v>
      </c>
      <c r="K192" s="12"/>
      <c r="L192" s="151"/>
      <c r="M192" s="156"/>
      <c r="N192" s="157"/>
      <c r="O192" s="157"/>
      <c r="P192" s="158">
        <f>SUM(P193:P223)</f>
        <v>0</v>
      </c>
      <c r="Q192" s="157"/>
      <c r="R192" s="158">
        <f>SUM(R193:R223)</f>
        <v>2.7567400199999996</v>
      </c>
      <c r="S192" s="157"/>
      <c r="T192" s="159">
        <f>SUM(T193:T223)</f>
        <v>2.066176</v>
      </c>
      <c r="U192" s="12"/>
      <c r="V192" s="12"/>
      <c r="W192" s="12"/>
      <c r="X192" s="12"/>
      <c r="Y192" s="12"/>
      <c r="Z192" s="12"/>
      <c r="AA192" s="12"/>
      <c r="AB192" s="12"/>
      <c r="AC192" s="12"/>
      <c r="AD192" s="12"/>
      <c r="AE192" s="12"/>
      <c r="AR192" s="152" t="s">
        <v>122</v>
      </c>
      <c r="AT192" s="160" t="s">
        <v>68</v>
      </c>
      <c r="AU192" s="160" t="s">
        <v>15</v>
      </c>
      <c r="AY192" s="152" t="s">
        <v>117</v>
      </c>
      <c r="BK192" s="161">
        <f>SUM(BK193:BK223)</f>
        <v>0</v>
      </c>
    </row>
    <row r="193" s="2" customFormat="1" ht="24.15" customHeight="1">
      <c r="A193" s="38"/>
      <c r="B193" s="164"/>
      <c r="C193" s="165" t="s">
        <v>282</v>
      </c>
      <c r="D193" s="165" t="s">
        <v>123</v>
      </c>
      <c r="E193" s="166" t="s">
        <v>283</v>
      </c>
      <c r="F193" s="167" t="s">
        <v>284</v>
      </c>
      <c r="G193" s="168" t="s">
        <v>126</v>
      </c>
      <c r="H193" s="169">
        <v>184.47999999999999</v>
      </c>
      <c r="I193" s="170"/>
      <c r="J193" s="171">
        <f>ROUND(I193*H193,2)</f>
        <v>0</v>
      </c>
      <c r="K193" s="167" t="s">
        <v>127</v>
      </c>
      <c r="L193" s="39"/>
      <c r="M193" s="172" t="s">
        <v>3</v>
      </c>
      <c r="N193" s="173" t="s">
        <v>41</v>
      </c>
      <c r="O193" s="72"/>
      <c r="P193" s="174">
        <f>O193*H193</f>
        <v>0</v>
      </c>
      <c r="Q193" s="174">
        <v>0</v>
      </c>
      <c r="R193" s="174">
        <f>Q193*H193</f>
        <v>0</v>
      </c>
      <c r="S193" s="174">
        <v>0.0112</v>
      </c>
      <c r="T193" s="175">
        <f>S193*H193</f>
        <v>2.066176</v>
      </c>
      <c r="U193" s="38"/>
      <c r="V193" s="38"/>
      <c r="W193" s="38"/>
      <c r="X193" s="38"/>
      <c r="Y193" s="38"/>
      <c r="Z193" s="38"/>
      <c r="AA193" s="38"/>
      <c r="AB193" s="38"/>
      <c r="AC193" s="38"/>
      <c r="AD193" s="38"/>
      <c r="AE193" s="38"/>
      <c r="AR193" s="176" t="s">
        <v>218</v>
      </c>
      <c r="AT193" s="176" t="s">
        <v>123</v>
      </c>
      <c r="AU193" s="176" t="s">
        <v>122</v>
      </c>
      <c r="AY193" s="19" t="s">
        <v>117</v>
      </c>
      <c r="BE193" s="177">
        <f>IF(N193="základní",J193,0)</f>
        <v>0</v>
      </c>
      <c r="BF193" s="177">
        <f>IF(N193="snížená",J193,0)</f>
        <v>0</v>
      </c>
      <c r="BG193" s="177">
        <f>IF(N193="zákl. přenesená",J193,0)</f>
        <v>0</v>
      </c>
      <c r="BH193" s="177">
        <f>IF(N193="sníž. přenesená",J193,0)</f>
        <v>0</v>
      </c>
      <c r="BI193" s="177">
        <f>IF(N193="nulová",J193,0)</f>
        <v>0</v>
      </c>
      <c r="BJ193" s="19" t="s">
        <v>122</v>
      </c>
      <c r="BK193" s="177">
        <f>ROUND(I193*H193,2)</f>
        <v>0</v>
      </c>
      <c r="BL193" s="19" t="s">
        <v>218</v>
      </c>
      <c r="BM193" s="176" t="s">
        <v>285</v>
      </c>
    </row>
    <row r="194" s="2" customFormat="1">
      <c r="A194" s="38"/>
      <c r="B194" s="39"/>
      <c r="C194" s="38"/>
      <c r="D194" s="178" t="s">
        <v>131</v>
      </c>
      <c r="E194" s="38"/>
      <c r="F194" s="179" t="s">
        <v>286</v>
      </c>
      <c r="G194" s="38"/>
      <c r="H194" s="38"/>
      <c r="I194" s="180"/>
      <c r="J194" s="38"/>
      <c r="K194" s="38"/>
      <c r="L194" s="39"/>
      <c r="M194" s="181"/>
      <c r="N194" s="182"/>
      <c r="O194" s="72"/>
      <c r="P194" s="72"/>
      <c r="Q194" s="72"/>
      <c r="R194" s="72"/>
      <c r="S194" s="72"/>
      <c r="T194" s="73"/>
      <c r="U194" s="38"/>
      <c r="V194" s="38"/>
      <c r="W194" s="38"/>
      <c r="X194" s="38"/>
      <c r="Y194" s="38"/>
      <c r="Z194" s="38"/>
      <c r="AA194" s="38"/>
      <c r="AB194" s="38"/>
      <c r="AC194" s="38"/>
      <c r="AD194" s="38"/>
      <c r="AE194" s="38"/>
      <c r="AT194" s="19" t="s">
        <v>131</v>
      </c>
      <c r="AU194" s="19" t="s">
        <v>122</v>
      </c>
    </row>
    <row r="195" s="13" customFormat="1">
      <c r="A195" s="13"/>
      <c r="B195" s="183"/>
      <c r="C195" s="13"/>
      <c r="D195" s="184" t="s">
        <v>133</v>
      </c>
      <c r="E195" s="185" t="s">
        <v>3</v>
      </c>
      <c r="F195" s="186" t="s">
        <v>173</v>
      </c>
      <c r="G195" s="13"/>
      <c r="H195" s="187">
        <v>83.840000000000003</v>
      </c>
      <c r="I195" s="188"/>
      <c r="J195" s="13"/>
      <c r="K195" s="13"/>
      <c r="L195" s="183"/>
      <c r="M195" s="189"/>
      <c r="N195" s="190"/>
      <c r="O195" s="190"/>
      <c r="P195" s="190"/>
      <c r="Q195" s="190"/>
      <c r="R195" s="190"/>
      <c r="S195" s="190"/>
      <c r="T195" s="191"/>
      <c r="U195" s="13"/>
      <c r="V195" s="13"/>
      <c r="W195" s="13"/>
      <c r="X195" s="13"/>
      <c r="Y195" s="13"/>
      <c r="Z195" s="13"/>
      <c r="AA195" s="13"/>
      <c r="AB195" s="13"/>
      <c r="AC195" s="13"/>
      <c r="AD195" s="13"/>
      <c r="AE195" s="13"/>
      <c r="AT195" s="185" t="s">
        <v>133</v>
      </c>
      <c r="AU195" s="185" t="s">
        <v>122</v>
      </c>
      <c r="AV195" s="13" t="s">
        <v>122</v>
      </c>
      <c r="AW195" s="13" t="s">
        <v>31</v>
      </c>
      <c r="AX195" s="13" t="s">
        <v>69</v>
      </c>
      <c r="AY195" s="185" t="s">
        <v>117</v>
      </c>
    </row>
    <row r="196" s="13" customFormat="1">
      <c r="A196" s="13"/>
      <c r="B196" s="183"/>
      <c r="C196" s="13"/>
      <c r="D196" s="184" t="s">
        <v>133</v>
      </c>
      <c r="E196" s="185" t="s">
        <v>3</v>
      </c>
      <c r="F196" s="186" t="s">
        <v>174</v>
      </c>
      <c r="G196" s="13"/>
      <c r="H196" s="187">
        <v>100.64</v>
      </c>
      <c r="I196" s="188"/>
      <c r="J196" s="13"/>
      <c r="K196" s="13"/>
      <c r="L196" s="183"/>
      <c r="M196" s="189"/>
      <c r="N196" s="190"/>
      <c r="O196" s="190"/>
      <c r="P196" s="190"/>
      <c r="Q196" s="190"/>
      <c r="R196" s="190"/>
      <c r="S196" s="190"/>
      <c r="T196" s="191"/>
      <c r="U196" s="13"/>
      <c r="V196" s="13"/>
      <c r="W196" s="13"/>
      <c r="X196" s="13"/>
      <c r="Y196" s="13"/>
      <c r="Z196" s="13"/>
      <c r="AA196" s="13"/>
      <c r="AB196" s="13"/>
      <c r="AC196" s="13"/>
      <c r="AD196" s="13"/>
      <c r="AE196" s="13"/>
      <c r="AT196" s="185" t="s">
        <v>133</v>
      </c>
      <c r="AU196" s="185" t="s">
        <v>122</v>
      </c>
      <c r="AV196" s="13" t="s">
        <v>122</v>
      </c>
      <c r="AW196" s="13" t="s">
        <v>31</v>
      </c>
      <c r="AX196" s="13" t="s">
        <v>69</v>
      </c>
      <c r="AY196" s="185" t="s">
        <v>117</v>
      </c>
    </row>
    <row r="197" s="14" customFormat="1">
      <c r="A197" s="14"/>
      <c r="B197" s="192"/>
      <c r="C197" s="14"/>
      <c r="D197" s="184" t="s">
        <v>133</v>
      </c>
      <c r="E197" s="193" t="s">
        <v>3</v>
      </c>
      <c r="F197" s="194" t="s">
        <v>137</v>
      </c>
      <c r="G197" s="14"/>
      <c r="H197" s="195">
        <v>184.48000000000002</v>
      </c>
      <c r="I197" s="196"/>
      <c r="J197" s="14"/>
      <c r="K197" s="14"/>
      <c r="L197" s="192"/>
      <c r="M197" s="197"/>
      <c r="N197" s="198"/>
      <c r="O197" s="198"/>
      <c r="P197" s="198"/>
      <c r="Q197" s="198"/>
      <c r="R197" s="198"/>
      <c r="S197" s="198"/>
      <c r="T197" s="199"/>
      <c r="U197" s="14"/>
      <c r="V197" s="14"/>
      <c r="W197" s="14"/>
      <c r="X197" s="14"/>
      <c r="Y197" s="14"/>
      <c r="Z197" s="14"/>
      <c r="AA197" s="14"/>
      <c r="AB197" s="14"/>
      <c r="AC197" s="14"/>
      <c r="AD197" s="14"/>
      <c r="AE197" s="14"/>
      <c r="AT197" s="193" t="s">
        <v>133</v>
      </c>
      <c r="AU197" s="193" t="s">
        <v>122</v>
      </c>
      <c r="AV197" s="14" t="s">
        <v>128</v>
      </c>
      <c r="AW197" s="14" t="s">
        <v>31</v>
      </c>
      <c r="AX197" s="14" t="s">
        <v>15</v>
      </c>
      <c r="AY197" s="193" t="s">
        <v>117</v>
      </c>
    </row>
    <row r="198" s="2" customFormat="1" ht="16.5" customHeight="1">
      <c r="A198" s="38"/>
      <c r="B198" s="164"/>
      <c r="C198" s="165" t="s">
        <v>287</v>
      </c>
      <c r="D198" s="165" t="s">
        <v>123</v>
      </c>
      <c r="E198" s="166" t="s">
        <v>288</v>
      </c>
      <c r="F198" s="167" t="s">
        <v>289</v>
      </c>
      <c r="G198" s="168" t="s">
        <v>126</v>
      </c>
      <c r="H198" s="169">
        <v>184.47999999999999</v>
      </c>
      <c r="I198" s="170"/>
      <c r="J198" s="171">
        <f>ROUND(I198*H198,2)</f>
        <v>0</v>
      </c>
      <c r="K198" s="167" t="s">
        <v>3</v>
      </c>
      <c r="L198" s="39"/>
      <c r="M198" s="172" t="s">
        <v>3</v>
      </c>
      <c r="N198" s="173" t="s">
        <v>41</v>
      </c>
      <c r="O198" s="72"/>
      <c r="P198" s="174">
        <f>O198*H198</f>
        <v>0</v>
      </c>
      <c r="Q198" s="174">
        <v>0</v>
      </c>
      <c r="R198" s="174">
        <f>Q198*H198</f>
        <v>0</v>
      </c>
      <c r="S198" s="174">
        <v>0</v>
      </c>
      <c r="T198" s="175">
        <f>S198*H198</f>
        <v>0</v>
      </c>
      <c r="U198" s="38"/>
      <c r="V198" s="38"/>
      <c r="W198" s="38"/>
      <c r="X198" s="38"/>
      <c r="Y198" s="38"/>
      <c r="Z198" s="38"/>
      <c r="AA198" s="38"/>
      <c r="AB198" s="38"/>
      <c r="AC198" s="38"/>
      <c r="AD198" s="38"/>
      <c r="AE198" s="38"/>
      <c r="AR198" s="176" t="s">
        <v>218</v>
      </c>
      <c r="AT198" s="176" t="s">
        <v>123</v>
      </c>
      <c r="AU198" s="176" t="s">
        <v>122</v>
      </c>
      <c r="AY198" s="19" t="s">
        <v>117</v>
      </c>
      <c r="BE198" s="177">
        <f>IF(N198="základní",J198,0)</f>
        <v>0</v>
      </c>
      <c r="BF198" s="177">
        <f>IF(N198="snížená",J198,0)</f>
        <v>0</v>
      </c>
      <c r="BG198" s="177">
        <f>IF(N198="zákl. přenesená",J198,0)</f>
        <v>0</v>
      </c>
      <c r="BH198" s="177">
        <f>IF(N198="sníž. přenesená",J198,0)</f>
        <v>0</v>
      </c>
      <c r="BI198" s="177">
        <f>IF(N198="nulová",J198,0)</f>
        <v>0</v>
      </c>
      <c r="BJ198" s="19" t="s">
        <v>122</v>
      </c>
      <c r="BK198" s="177">
        <f>ROUND(I198*H198,2)</f>
        <v>0</v>
      </c>
      <c r="BL198" s="19" t="s">
        <v>218</v>
      </c>
      <c r="BM198" s="176" t="s">
        <v>290</v>
      </c>
    </row>
    <row r="199" s="13" customFormat="1">
      <c r="A199" s="13"/>
      <c r="B199" s="183"/>
      <c r="C199" s="13"/>
      <c r="D199" s="184" t="s">
        <v>133</v>
      </c>
      <c r="E199" s="185" t="s">
        <v>3</v>
      </c>
      <c r="F199" s="186" t="s">
        <v>173</v>
      </c>
      <c r="G199" s="13"/>
      <c r="H199" s="187">
        <v>83.840000000000003</v>
      </c>
      <c r="I199" s="188"/>
      <c r="J199" s="13"/>
      <c r="K199" s="13"/>
      <c r="L199" s="183"/>
      <c r="M199" s="189"/>
      <c r="N199" s="190"/>
      <c r="O199" s="190"/>
      <c r="P199" s="190"/>
      <c r="Q199" s="190"/>
      <c r="R199" s="190"/>
      <c r="S199" s="190"/>
      <c r="T199" s="191"/>
      <c r="U199" s="13"/>
      <c r="V199" s="13"/>
      <c r="W199" s="13"/>
      <c r="X199" s="13"/>
      <c r="Y199" s="13"/>
      <c r="Z199" s="13"/>
      <c r="AA199" s="13"/>
      <c r="AB199" s="13"/>
      <c r="AC199" s="13"/>
      <c r="AD199" s="13"/>
      <c r="AE199" s="13"/>
      <c r="AT199" s="185" t="s">
        <v>133</v>
      </c>
      <c r="AU199" s="185" t="s">
        <v>122</v>
      </c>
      <c r="AV199" s="13" t="s">
        <v>122</v>
      </c>
      <c r="AW199" s="13" t="s">
        <v>31</v>
      </c>
      <c r="AX199" s="13" t="s">
        <v>69</v>
      </c>
      <c r="AY199" s="185" t="s">
        <v>117</v>
      </c>
    </row>
    <row r="200" s="13" customFormat="1">
      <c r="A200" s="13"/>
      <c r="B200" s="183"/>
      <c r="C200" s="13"/>
      <c r="D200" s="184" t="s">
        <v>133</v>
      </c>
      <c r="E200" s="185" t="s">
        <v>3</v>
      </c>
      <c r="F200" s="186" t="s">
        <v>174</v>
      </c>
      <c r="G200" s="13"/>
      <c r="H200" s="187">
        <v>100.64</v>
      </c>
      <c r="I200" s="188"/>
      <c r="J200" s="13"/>
      <c r="K200" s="13"/>
      <c r="L200" s="183"/>
      <c r="M200" s="189"/>
      <c r="N200" s="190"/>
      <c r="O200" s="190"/>
      <c r="P200" s="190"/>
      <c r="Q200" s="190"/>
      <c r="R200" s="190"/>
      <c r="S200" s="190"/>
      <c r="T200" s="191"/>
      <c r="U200" s="13"/>
      <c r="V200" s="13"/>
      <c r="W200" s="13"/>
      <c r="X200" s="13"/>
      <c r="Y200" s="13"/>
      <c r="Z200" s="13"/>
      <c r="AA200" s="13"/>
      <c r="AB200" s="13"/>
      <c r="AC200" s="13"/>
      <c r="AD200" s="13"/>
      <c r="AE200" s="13"/>
      <c r="AT200" s="185" t="s">
        <v>133</v>
      </c>
      <c r="AU200" s="185" t="s">
        <v>122</v>
      </c>
      <c r="AV200" s="13" t="s">
        <v>122</v>
      </c>
      <c r="AW200" s="13" t="s">
        <v>31</v>
      </c>
      <c r="AX200" s="13" t="s">
        <v>69</v>
      </c>
      <c r="AY200" s="185" t="s">
        <v>117</v>
      </c>
    </row>
    <row r="201" s="14" customFormat="1">
      <c r="A201" s="14"/>
      <c r="B201" s="192"/>
      <c r="C201" s="14"/>
      <c r="D201" s="184" t="s">
        <v>133</v>
      </c>
      <c r="E201" s="193" t="s">
        <v>3</v>
      </c>
      <c r="F201" s="194" t="s">
        <v>137</v>
      </c>
      <c r="G201" s="14"/>
      <c r="H201" s="195">
        <v>184.48000000000002</v>
      </c>
      <c r="I201" s="196"/>
      <c r="J201" s="14"/>
      <c r="K201" s="14"/>
      <c r="L201" s="192"/>
      <c r="M201" s="197"/>
      <c r="N201" s="198"/>
      <c r="O201" s="198"/>
      <c r="P201" s="198"/>
      <c r="Q201" s="198"/>
      <c r="R201" s="198"/>
      <c r="S201" s="198"/>
      <c r="T201" s="199"/>
      <c r="U201" s="14"/>
      <c r="V201" s="14"/>
      <c r="W201" s="14"/>
      <c r="X201" s="14"/>
      <c r="Y201" s="14"/>
      <c r="Z201" s="14"/>
      <c r="AA201" s="14"/>
      <c r="AB201" s="14"/>
      <c r="AC201" s="14"/>
      <c r="AD201" s="14"/>
      <c r="AE201" s="14"/>
      <c r="AT201" s="193" t="s">
        <v>133</v>
      </c>
      <c r="AU201" s="193" t="s">
        <v>122</v>
      </c>
      <c r="AV201" s="14" t="s">
        <v>128</v>
      </c>
      <c r="AW201" s="14" t="s">
        <v>31</v>
      </c>
      <c r="AX201" s="14" t="s">
        <v>15</v>
      </c>
      <c r="AY201" s="193" t="s">
        <v>117</v>
      </c>
    </row>
    <row r="202" s="2" customFormat="1" ht="16.5" customHeight="1">
      <c r="A202" s="38"/>
      <c r="B202" s="164"/>
      <c r="C202" s="165" t="s">
        <v>291</v>
      </c>
      <c r="D202" s="165" t="s">
        <v>123</v>
      </c>
      <c r="E202" s="166" t="s">
        <v>292</v>
      </c>
      <c r="F202" s="167" t="s">
        <v>293</v>
      </c>
      <c r="G202" s="168" t="s">
        <v>126</v>
      </c>
      <c r="H202" s="169">
        <v>184.47999999999999</v>
      </c>
      <c r="I202" s="170"/>
      <c r="J202" s="171">
        <f>ROUND(I202*H202,2)</f>
        <v>0</v>
      </c>
      <c r="K202" s="167" t="s">
        <v>3</v>
      </c>
      <c r="L202" s="39"/>
      <c r="M202" s="172" t="s">
        <v>3</v>
      </c>
      <c r="N202" s="173" t="s">
        <v>41</v>
      </c>
      <c r="O202" s="72"/>
      <c r="P202" s="174">
        <f>O202*H202</f>
        <v>0</v>
      </c>
      <c r="Q202" s="174">
        <v>0</v>
      </c>
      <c r="R202" s="174">
        <f>Q202*H202</f>
        <v>0</v>
      </c>
      <c r="S202" s="174">
        <v>0</v>
      </c>
      <c r="T202" s="175">
        <f>S202*H202</f>
        <v>0</v>
      </c>
      <c r="U202" s="38"/>
      <c r="V202" s="38"/>
      <c r="W202" s="38"/>
      <c r="X202" s="38"/>
      <c r="Y202" s="38"/>
      <c r="Z202" s="38"/>
      <c r="AA202" s="38"/>
      <c r="AB202" s="38"/>
      <c r="AC202" s="38"/>
      <c r="AD202" s="38"/>
      <c r="AE202" s="38"/>
      <c r="AR202" s="176" t="s">
        <v>218</v>
      </c>
      <c r="AT202" s="176" t="s">
        <v>123</v>
      </c>
      <c r="AU202" s="176" t="s">
        <v>122</v>
      </c>
      <c r="AY202" s="19" t="s">
        <v>117</v>
      </c>
      <c r="BE202" s="177">
        <f>IF(N202="základní",J202,0)</f>
        <v>0</v>
      </c>
      <c r="BF202" s="177">
        <f>IF(N202="snížená",J202,0)</f>
        <v>0</v>
      </c>
      <c r="BG202" s="177">
        <f>IF(N202="zákl. přenesená",J202,0)</f>
        <v>0</v>
      </c>
      <c r="BH202" s="177">
        <f>IF(N202="sníž. přenesená",J202,0)</f>
        <v>0</v>
      </c>
      <c r="BI202" s="177">
        <f>IF(N202="nulová",J202,0)</f>
        <v>0</v>
      </c>
      <c r="BJ202" s="19" t="s">
        <v>122</v>
      </c>
      <c r="BK202" s="177">
        <f>ROUND(I202*H202,2)</f>
        <v>0</v>
      </c>
      <c r="BL202" s="19" t="s">
        <v>218</v>
      </c>
      <c r="BM202" s="176" t="s">
        <v>294</v>
      </c>
    </row>
    <row r="203" s="2" customFormat="1" ht="44.25" customHeight="1">
      <c r="A203" s="38"/>
      <c r="B203" s="164"/>
      <c r="C203" s="165" t="s">
        <v>295</v>
      </c>
      <c r="D203" s="165" t="s">
        <v>123</v>
      </c>
      <c r="E203" s="166" t="s">
        <v>296</v>
      </c>
      <c r="F203" s="167" t="s">
        <v>297</v>
      </c>
      <c r="G203" s="168" t="s">
        <v>126</v>
      </c>
      <c r="H203" s="169">
        <v>184.47999999999999</v>
      </c>
      <c r="I203" s="170"/>
      <c r="J203" s="171">
        <f>ROUND(I203*H203,2)</f>
        <v>0</v>
      </c>
      <c r="K203" s="167" t="s">
        <v>127</v>
      </c>
      <c r="L203" s="39"/>
      <c r="M203" s="172" t="s">
        <v>3</v>
      </c>
      <c r="N203" s="173" t="s">
        <v>41</v>
      </c>
      <c r="O203" s="72"/>
      <c r="P203" s="174">
        <f>O203*H203</f>
        <v>0</v>
      </c>
      <c r="Q203" s="174">
        <v>0</v>
      </c>
      <c r="R203" s="174">
        <f>Q203*H203</f>
        <v>0</v>
      </c>
      <c r="S203" s="174">
        <v>0</v>
      </c>
      <c r="T203" s="175">
        <f>S203*H203</f>
        <v>0</v>
      </c>
      <c r="U203" s="38"/>
      <c r="V203" s="38"/>
      <c r="W203" s="38"/>
      <c r="X203" s="38"/>
      <c r="Y203" s="38"/>
      <c r="Z203" s="38"/>
      <c r="AA203" s="38"/>
      <c r="AB203" s="38"/>
      <c r="AC203" s="38"/>
      <c r="AD203" s="38"/>
      <c r="AE203" s="38"/>
      <c r="AR203" s="176" t="s">
        <v>218</v>
      </c>
      <c r="AT203" s="176" t="s">
        <v>123</v>
      </c>
      <c r="AU203" s="176" t="s">
        <v>122</v>
      </c>
      <c r="AY203" s="19" t="s">
        <v>117</v>
      </c>
      <c r="BE203" s="177">
        <f>IF(N203="základní",J203,0)</f>
        <v>0</v>
      </c>
      <c r="BF203" s="177">
        <f>IF(N203="snížená",J203,0)</f>
        <v>0</v>
      </c>
      <c r="BG203" s="177">
        <f>IF(N203="zákl. přenesená",J203,0)</f>
        <v>0</v>
      </c>
      <c r="BH203" s="177">
        <f>IF(N203="sníž. přenesená",J203,0)</f>
        <v>0</v>
      </c>
      <c r="BI203" s="177">
        <f>IF(N203="nulová",J203,0)</f>
        <v>0</v>
      </c>
      <c r="BJ203" s="19" t="s">
        <v>122</v>
      </c>
      <c r="BK203" s="177">
        <f>ROUND(I203*H203,2)</f>
        <v>0</v>
      </c>
      <c r="BL203" s="19" t="s">
        <v>218</v>
      </c>
      <c r="BM203" s="176" t="s">
        <v>298</v>
      </c>
    </row>
    <row r="204" s="2" customFormat="1">
      <c r="A204" s="38"/>
      <c r="B204" s="39"/>
      <c r="C204" s="38"/>
      <c r="D204" s="178" t="s">
        <v>131</v>
      </c>
      <c r="E204" s="38"/>
      <c r="F204" s="179" t="s">
        <v>299</v>
      </c>
      <c r="G204" s="38"/>
      <c r="H204" s="38"/>
      <c r="I204" s="180"/>
      <c r="J204" s="38"/>
      <c r="K204" s="38"/>
      <c r="L204" s="39"/>
      <c r="M204" s="181"/>
      <c r="N204" s="182"/>
      <c r="O204" s="72"/>
      <c r="P204" s="72"/>
      <c r="Q204" s="72"/>
      <c r="R204" s="72"/>
      <c r="S204" s="72"/>
      <c r="T204" s="73"/>
      <c r="U204" s="38"/>
      <c r="V204" s="38"/>
      <c r="W204" s="38"/>
      <c r="X204" s="38"/>
      <c r="Y204" s="38"/>
      <c r="Z204" s="38"/>
      <c r="AA204" s="38"/>
      <c r="AB204" s="38"/>
      <c r="AC204" s="38"/>
      <c r="AD204" s="38"/>
      <c r="AE204" s="38"/>
      <c r="AT204" s="19" t="s">
        <v>131</v>
      </c>
      <c r="AU204" s="19" t="s">
        <v>122</v>
      </c>
    </row>
    <row r="205" s="13" customFormat="1">
      <c r="A205" s="13"/>
      <c r="B205" s="183"/>
      <c r="C205" s="13"/>
      <c r="D205" s="184" t="s">
        <v>133</v>
      </c>
      <c r="E205" s="185" t="s">
        <v>3</v>
      </c>
      <c r="F205" s="186" t="s">
        <v>173</v>
      </c>
      <c r="G205" s="13"/>
      <c r="H205" s="187">
        <v>83.840000000000003</v>
      </c>
      <c r="I205" s="188"/>
      <c r="J205" s="13"/>
      <c r="K205" s="13"/>
      <c r="L205" s="183"/>
      <c r="M205" s="189"/>
      <c r="N205" s="190"/>
      <c r="O205" s="190"/>
      <c r="P205" s="190"/>
      <c r="Q205" s="190"/>
      <c r="R205" s="190"/>
      <c r="S205" s="190"/>
      <c r="T205" s="191"/>
      <c r="U205" s="13"/>
      <c r="V205" s="13"/>
      <c r="W205" s="13"/>
      <c r="X205" s="13"/>
      <c r="Y205" s="13"/>
      <c r="Z205" s="13"/>
      <c r="AA205" s="13"/>
      <c r="AB205" s="13"/>
      <c r="AC205" s="13"/>
      <c r="AD205" s="13"/>
      <c r="AE205" s="13"/>
      <c r="AT205" s="185" t="s">
        <v>133</v>
      </c>
      <c r="AU205" s="185" t="s">
        <v>122</v>
      </c>
      <c r="AV205" s="13" t="s">
        <v>122</v>
      </c>
      <c r="AW205" s="13" t="s">
        <v>31</v>
      </c>
      <c r="AX205" s="13" t="s">
        <v>69</v>
      </c>
      <c r="AY205" s="185" t="s">
        <v>117</v>
      </c>
    </row>
    <row r="206" s="13" customFormat="1">
      <c r="A206" s="13"/>
      <c r="B206" s="183"/>
      <c r="C206" s="13"/>
      <c r="D206" s="184" t="s">
        <v>133</v>
      </c>
      <c r="E206" s="185" t="s">
        <v>3</v>
      </c>
      <c r="F206" s="186" t="s">
        <v>174</v>
      </c>
      <c r="G206" s="13"/>
      <c r="H206" s="187">
        <v>100.64</v>
      </c>
      <c r="I206" s="188"/>
      <c r="J206" s="13"/>
      <c r="K206" s="13"/>
      <c r="L206" s="183"/>
      <c r="M206" s="189"/>
      <c r="N206" s="190"/>
      <c r="O206" s="190"/>
      <c r="P206" s="190"/>
      <c r="Q206" s="190"/>
      <c r="R206" s="190"/>
      <c r="S206" s="190"/>
      <c r="T206" s="191"/>
      <c r="U206" s="13"/>
      <c r="V206" s="13"/>
      <c r="W206" s="13"/>
      <c r="X206" s="13"/>
      <c r="Y206" s="13"/>
      <c r="Z206" s="13"/>
      <c r="AA206" s="13"/>
      <c r="AB206" s="13"/>
      <c r="AC206" s="13"/>
      <c r="AD206" s="13"/>
      <c r="AE206" s="13"/>
      <c r="AT206" s="185" t="s">
        <v>133</v>
      </c>
      <c r="AU206" s="185" t="s">
        <v>122</v>
      </c>
      <c r="AV206" s="13" t="s">
        <v>122</v>
      </c>
      <c r="AW206" s="13" t="s">
        <v>31</v>
      </c>
      <c r="AX206" s="13" t="s">
        <v>69</v>
      </c>
      <c r="AY206" s="185" t="s">
        <v>117</v>
      </c>
    </row>
    <row r="207" s="14" customFormat="1">
      <c r="A207" s="14"/>
      <c r="B207" s="192"/>
      <c r="C207" s="14"/>
      <c r="D207" s="184" t="s">
        <v>133</v>
      </c>
      <c r="E207" s="193" t="s">
        <v>3</v>
      </c>
      <c r="F207" s="194" t="s">
        <v>137</v>
      </c>
      <c r="G207" s="14"/>
      <c r="H207" s="195">
        <v>184.48000000000002</v>
      </c>
      <c r="I207" s="196"/>
      <c r="J207" s="14"/>
      <c r="K207" s="14"/>
      <c r="L207" s="192"/>
      <c r="M207" s="197"/>
      <c r="N207" s="198"/>
      <c r="O207" s="198"/>
      <c r="P207" s="198"/>
      <c r="Q207" s="198"/>
      <c r="R207" s="198"/>
      <c r="S207" s="198"/>
      <c r="T207" s="199"/>
      <c r="U207" s="14"/>
      <c r="V207" s="14"/>
      <c r="W207" s="14"/>
      <c r="X207" s="14"/>
      <c r="Y207" s="14"/>
      <c r="Z207" s="14"/>
      <c r="AA207" s="14"/>
      <c r="AB207" s="14"/>
      <c r="AC207" s="14"/>
      <c r="AD207" s="14"/>
      <c r="AE207" s="14"/>
      <c r="AT207" s="193" t="s">
        <v>133</v>
      </c>
      <c r="AU207" s="193" t="s">
        <v>122</v>
      </c>
      <c r="AV207" s="14" t="s">
        <v>128</v>
      </c>
      <c r="AW207" s="14" t="s">
        <v>31</v>
      </c>
      <c r="AX207" s="14" t="s">
        <v>15</v>
      </c>
      <c r="AY207" s="193" t="s">
        <v>117</v>
      </c>
    </row>
    <row r="208" s="2" customFormat="1" ht="24.15" customHeight="1">
      <c r="A208" s="38"/>
      <c r="B208" s="164"/>
      <c r="C208" s="200" t="s">
        <v>300</v>
      </c>
      <c r="D208" s="200" t="s">
        <v>146</v>
      </c>
      <c r="E208" s="201" t="s">
        <v>301</v>
      </c>
      <c r="F208" s="202" t="s">
        <v>302</v>
      </c>
      <c r="G208" s="203" t="s">
        <v>126</v>
      </c>
      <c r="H208" s="204">
        <v>207.26300000000001</v>
      </c>
      <c r="I208" s="205"/>
      <c r="J208" s="206">
        <f>ROUND(I208*H208,2)</f>
        <v>0</v>
      </c>
      <c r="K208" s="202" t="s">
        <v>127</v>
      </c>
      <c r="L208" s="207"/>
      <c r="M208" s="208" t="s">
        <v>3</v>
      </c>
      <c r="N208" s="209" t="s">
        <v>41</v>
      </c>
      <c r="O208" s="72"/>
      <c r="P208" s="174">
        <f>O208*H208</f>
        <v>0</v>
      </c>
      <c r="Q208" s="174">
        <v>0.00013999999999999999</v>
      </c>
      <c r="R208" s="174">
        <f>Q208*H208</f>
        <v>0.029016819999999999</v>
      </c>
      <c r="S208" s="174">
        <v>0</v>
      </c>
      <c r="T208" s="175">
        <f>S208*H208</f>
        <v>0</v>
      </c>
      <c r="U208" s="38"/>
      <c r="V208" s="38"/>
      <c r="W208" s="38"/>
      <c r="X208" s="38"/>
      <c r="Y208" s="38"/>
      <c r="Z208" s="38"/>
      <c r="AA208" s="38"/>
      <c r="AB208" s="38"/>
      <c r="AC208" s="38"/>
      <c r="AD208" s="38"/>
      <c r="AE208" s="38"/>
      <c r="AR208" s="176" t="s">
        <v>303</v>
      </c>
      <c r="AT208" s="176" t="s">
        <v>146</v>
      </c>
      <c r="AU208" s="176" t="s">
        <v>122</v>
      </c>
      <c r="AY208" s="19" t="s">
        <v>117</v>
      </c>
      <c r="BE208" s="177">
        <f>IF(N208="základní",J208,0)</f>
        <v>0</v>
      </c>
      <c r="BF208" s="177">
        <f>IF(N208="snížená",J208,0)</f>
        <v>0</v>
      </c>
      <c r="BG208" s="177">
        <f>IF(N208="zákl. přenesená",J208,0)</f>
        <v>0</v>
      </c>
      <c r="BH208" s="177">
        <f>IF(N208="sníž. přenesená",J208,0)</f>
        <v>0</v>
      </c>
      <c r="BI208" s="177">
        <f>IF(N208="nulová",J208,0)</f>
        <v>0</v>
      </c>
      <c r="BJ208" s="19" t="s">
        <v>122</v>
      </c>
      <c r="BK208" s="177">
        <f>ROUND(I208*H208,2)</f>
        <v>0</v>
      </c>
      <c r="BL208" s="19" t="s">
        <v>218</v>
      </c>
      <c r="BM208" s="176" t="s">
        <v>304</v>
      </c>
    </row>
    <row r="209" s="13" customFormat="1">
      <c r="A209" s="13"/>
      <c r="B209" s="183"/>
      <c r="C209" s="13"/>
      <c r="D209" s="184" t="s">
        <v>133</v>
      </c>
      <c r="E209" s="13"/>
      <c r="F209" s="186" t="s">
        <v>305</v>
      </c>
      <c r="G209" s="13"/>
      <c r="H209" s="187">
        <v>207.26300000000001</v>
      </c>
      <c r="I209" s="188"/>
      <c r="J209" s="13"/>
      <c r="K209" s="13"/>
      <c r="L209" s="183"/>
      <c r="M209" s="189"/>
      <c r="N209" s="190"/>
      <c r="O209" s="190"/>
      <c r="P209" s="190"/>
      <c r="Q209" s="190"/>
      <c r="R209" s="190"/>
      <c r="S209" s="190"/>
      <c r="T209" s="191"/>
      <c r="U209" s="13"/>
      <c r="V209" s="13"/>
      <c r="W209" s="13"/>
      <c r="X209" s="13"/>
      <c r="Y209" s="13"/>
      <c r="Z209" s="13"/>
      <c r="AA209" s="13"/>
      <c r="AB209" s="13"/>
      <c r="AC209" s="13"/>
      <c r="AD209" s="13"/>
      <c r="AE209" s="13"/>
      <c r="AT209" s="185" t="s">
        <v>133</v>
      </c>
      <c r="AU209" s="185" t="s">
        <v>122</v>
      </c>
      <c r="AV209" s="13" t="s">
        <v>122</v>
      </c>
      <c r="AW209" s="13" t="s">
        <v>4</v>
      </c>
      <c r="AX209" s="13" t="s">
        <v>15</v>
      </c>
      <c r="AY209" s="185" t="s">
        <v>117</v>
      </c>
    </row>
    <row r="210" s="2" customFormat="1" ht="44.25" customHeight="1">
      <c r="A210" s="38"/>
      <c r="B210" s="164"/>
      <c r="C210" s="165" t="s">
        <v>306</v>
      </c>
      <c r="D210" s="165" t="s">
        <v>123</v>
      </c>
      <c r="E210" s="166" t="s">
        <v>307</v>
      </c>
      <c r="F210" s="167" t="s">
        <v>308</v>
      </c>
      <c r="G210" s="168" t="s">
        <v>126</v>
      </c>
      <c r="H210" s="169">
        <v>184.47999999999999</v>
      </c>
      <c r="I210" s="170"/>
      <c r="J210" s="171">
        <f>ROUND(I210*H210,2)</f>
        <v>0</v>
      </c>
      <c r="K210" s="167" t="s">
        <v>127</v>
      </c>
      <c r="L210" s="39"/>
      <c r="M210" s="172" t="s">
        <v>3</v>
      </c>
      <c r="N210" s="173" t="s">
        <v>41</v>
      </c>
      <c r="O210" s="72"/>
      <c r="P210" s="174">
        <f>O210*H210</f>
        <v>0</v>
      </c>
      <c r="Q210" s="174">
        <v>0</v>
      </c>
      <c r="R210" s="174">
        <f>Q210*H210</f>
        <v>0</v>
      </c>
      <c r="S210" s="174">
        <v>0</v>
      </c>
      <c r="T210" s="175">
        <f>S210*H210</f>
        <v>0</v>
      </c>
      <c r="U210" s="38"/>
      <c r="V210" s="38"/>
      <c r="W210" s="38"/>
      <c r="X210" s="38"/>
      <c r="Y210" s="38"/>
      <c r="Z210" s="38"/>
      <c r="AA210" s="38"/>
      <c r="AB210" s="38"/>
      <c r="AC210" s="38"/>
      <c r="AD210" s="38"/>
      <c r="AE210" s="38"/>
      <c r="AR210" s="176" t="s">
        <v>218</v>
      </c>
      <c r="AT210" s="176" t="s">
        <v>123</v>
      </c>
      <c r="AU210" s="176" t="s">
        <v>122</v>
      </c>
      <c r="AY210" s="19" t="s">
        <v>117</v>
      </c>
      <c r="BE210" s="177">
        <f>IF(N210="základní",J210,0)</f>
        <v>0</v>
      </c>
      <c r="BF210" s="177">
        <f>IF(N210="snížená",J210,0)</f>
        <v>0</v>
      </c>
      <c r="BG210" s="177">
        <f>IF(N210="zákl. přenesená",J210,0)</f>
        <v>0</v>
      </c>
      <c r="BH210" s="177">
        <f>IF(N210="sníž. přenesená",J210,0)</f>
        <v>0</v>
      </c>
      <c r="BI210" s="177">
        <f>IF(N210="nulová",J210,0)</f>
        <v>0</v>
      </c>
      <c r="BJ210" s="19" t="s">
        <v>122</v>
      </c>
      <c r="BK210" s="177">
        <f>ROUND(I210*H210,2)</f>
        <v>0</v>
      </c>
      <c r="BL210" s="19" t="s">
        <v>218</v>
      </c>
      <c r="BM210" s="176" t="s">
        <v>309</v>
      </c>
    </row>
    <row r="211" s="2" customFormat="1">
      <c r="A211" s="38"/>
      <c r="B211" s="39"/>
      <c r="C211" s="38"/>
      <c r="D211" s="178" t="s">
        <v>131</v>
      </c>
      <c r="E211" s="38"/>
      <c r="F211" s="179" t="s">
        <v>310</v>
      </c>
      <c r="G211" s="38"/>
      <c r="H211" s="38"/>
      <c r="I211" s="180"/>
      <c r="J211" s="38"/>
      <c r="K211" s="38"/>
      <c r="L211" s="39"/>
      <c r="M211" s="181"/>
      <c r="N211" s="182"/>
      <c r="O211" s="72"/>
      <c r="P211" s="72"/>
      <c r="Q211" s="72"/>
      <c r="R211" s="72"/>
      <c r="S211" s="72"/>
      <c r="T211" s="73"/>
      <c r="U211" s="38"/>
      <c r="V211" s="38"/>
      <c r="W211" s="38"/>
      <c r="X211" s="38"/>
      <c r="Y211" s="38"/>
      <c r="Z211" s="38"/>
      <c r="AA211" s="38"/>
      <c r="AB211" s="38"/>
      <c r="AC211" s="38"/>
      <c r="AD211" s="38"/>
      <c r="AE211" s="38"/>
      <c r="AT211" s="19" t="s">
        <v>131</v>
      </c>
      <c r="AU211" s="19" t="s">
        <v>122</v>
      </c>
    </row>
    <row r="212" s="2" customFormat="1" ht="24.15" customHeight="1">
      <c r="A212" s="38"/>
      <c r="B212" s="164"/>
      <c r="C212" s="200" t="s">
        <v>311</v>
      </c>
      <c r="D212" s="200" t="s">
        <v>146</v>
      </c>
      <c r="E212" s="201" t="s">
        <v>312</v>
      </c>
      <c r="F212" s="202" t="s">
        <v>313</v>
      </c>
      <c r="G212" s="203" t="s">
        <v>126</v>
      </c>
      <c r="H212" s="204">
        <v>188.16999999999999</v>
      </c>
      <c r="I212" s="205"/>
      <c r="J212" s="206">
        <f>ROUND(I212*H212,2)</f>
        <v>0</v>
      </c>
      <c r="K212" s="202" t="s">
        <v>127</v>
      </c>
      <c r="L212" s="207"/>
      <c r="M212" s="208" t="s">
        <v>3</v>
      </c>
      <c r="N212" s="209" t="s">
        <v>41</v>
      </c>
      <c r="O212" s="72"/>
      <c r="P212" s="174">
        <f>O212*H212</f>
        <v>0</v>
      </c>
      <c r="Q212" s="174">
        <v>0.0047999999999999996</v>
      </c>
      <c r="R212" s="174">
        <f>Q212*H212</f>
        <v>0.90321599999999991</v>
      </c>
      <c r="S212" s="174">
        <v>0</v>
      </c>
      <c r="T212" s="175">
        <f>S212*H212</f>
        <v>0</v>
      </c>
      <c r="U212" s="38"/>
      <c r="V212" s="38"/>
      <c r="W212" s="38"/>
      <c r="X212" s="38"/>
      <c r="Y212" s="38"/>
      <c r="Z212" s="38"/>
      <c r="AA212" s="38"/>
      <c r="AB212" s="38"/>
      <c r="AC212" s="38"/>
      <c r="AD212" s="38"/>
      <c r="AE212" s="38"/>
      <c r="AR212" s="176" t="s">
        <v>303</v>
      </c>
      <c r="AT212" s="176" t="s">
        <v>146</v>
      </c>
      <c r="AU212" s="176" t="s">
        <v>122</v>
      </c>
      <c r="AY212" s="19" t="s">
        <v>117</v>
      </c>
      <c r="BE212" s="177">
        <f>IF(N212="základní",J212,0)</f>
        <v>0</v>
      </c>
      <c r="BF212" s="177">
        <f>IF(N212="snížená",J212,0)</f>
        <v>0</v>
      </c>
      <c r="BG212" s="177">
        <f>IF(N212="zákl. přenesená",J212,0)</f>
        <v>0</v>
      </c>
      <c r="BH212" s="177">
        <f>IF(N212="sníž. přenesená",J212,0)</f>
        <v>0</v>
      </c>
      <c r="BI212" s="177">
        <f>IF(N212="nulová",J212,0)</f>
        <v>0</v>
      </c>
      <c r="BJ212" s="19" t="s">
        <v>122</v>
      </c>
      <c r="BK212" s="177">
        <f>ROUND(I212*H212,2)</f>
        <v>0</v>
      </c>
      <c r="BL212" s="19" t="s">
        <v>218</v>
      </c>
      <c r="BM212" s="176" t="s">
        <v>314</v>
      </c>
    </row>
    <row r="213" s="13" customFormat="1">
      <c r="A213" s="13"/>
      <c r="B213" s="183"/>
      <c r="C213" s="13"/>
      <c r="D213" s="184" t="s">
        <v>133</v>
      </c>
      <c r="E213" s="13"/>
      <c r="F213" s="186" t="s">
        <v>315</v>
      </c>
      <c r="G213" s="13"/>
      <c r="H213" s="187">
        <v>188.16999999999999</v>
      </c>
      <c r="I213" s="188"/>
      <c r="J213" s="13"/>
      <c r="K213" s="13"/>
      <c r="L213" s="183"/>
      <c r="M213" s="189"/>
      <c r="N213" s="190"/>
      <c r="O213" s="190"/>
      <c r="P213" s="190"/>
      <c r="Q213" s="190"/>
      <c r="R213" s="190"/>
      <c r="S213" s="190"/>
      <c r="T213" s="191"/>
      <c r="U213" s="13"/>
      <c r="V213" s="13"/>
      <c r="W213" s="13"/>
      <c r="X213" s="13"/>
      <c r="Y213" s="13"/>
      <c r="Z213" s="13"/>
      <c r="AA213" s="13"/>
      <c r="AB213" s="13"/>
      <c r="AC213" s="13"/>
      <c r="AD213" s="13"/>
      <c r="AE213" s="13"/>
      <c r="AT213" s="185" t="s">
        <v>133</v>
      </c>
      <c r="AU213" s="185" t="s">
        <v>122</v>
      </c>
      <c r="AV213" s="13" t="s">
        <v>122</v>
      </c>
      <c r="AW213" s="13" t="s">
        <v>4</v>
      </c>
      <c r="AX213" s="13" t="s">
        <v>15</v>
      </c>
      <c r="AY213" s="185" t="s">
        <v>117</v>
      </c>
    </row>
    <row r="214" s="2" customFormat="1" ht="24.15" customHeight="1">
      <c r="A214" s="38"/>
      <c r="B214" s="164"/>
      <c r="C214" s="165" t="s">
        <v>303</v>
      </c>
      <c r="D214" s="165" t="s">
        <v>123</v>
      </c>
      <c r="E214" s="166" t="s">
        <v>316</v>
      </c>
      <c r="F214" s="167" t="s">
        <v>317</v>
      </c>
      <c r="G214" s="168" t="s">
        <v>126</v>
      </c>
      <c r="H214" s="169">
        <v>184.47999999999999</v>
      </c>
      <c r="I214" s="170"/>
      <c r="J214" s="171">
        <f>ROUND(I214*H214,2)</f>
        <v>0</v>
      </c>
      <c r="K214" s="167" t="s">
        <v>127</v>
      </c>
      <c r="L214" s="39"/>
      <c r="M214" s="172" t="s">
        <v>3</v>
      </c>
      <c r="N214" s="173" t="s">
        <v>41</v>
      </c>
      <c r="O214" s="72"/>
      <c r="P214" s="174">
        <f>O214*H214</f>
        <v>0</v>
      </c>
      <c r="Q214" s="174">
        <v>0.00044000000000000002</v>
      </c>
      <c r="R214" s="174">
        <f>Q214*H214</f>
        <v>0.081171199999999999</v>
      </c>
      <c r="S214" s="174">
        <v>0</v>
      </c>
      <c r="T214" s="175">
        <f>S214*H214</f>
        <v>0</v>
      </c>
      <c r="U214" s="38"/>
      <c r="V214" s="38"/>
      <c r="W214" s="38"/>
      <c r="X214" s="38"/>
      <c r="Y214" s="38"/>
      <c r="Z214" s="38"/>
      <c r="AA214" s="38"/>
      <c r="AB214" s="38"/>
      <c r="AC214" s="38"/>
      <c r="AD214" s="38"/>
      <c r="AE214" s="38"/>
      <c r="AR214" s="176" t="s">
        <v>218</v>
      </c>
      <c r="AT214" s="176" t="s">
        <v>123</v>
      </c>
      <c r="AU214" s="176" t="s">
        <v>122</v>
      </c>
      <c r="AY214" s="19" t="s">
        <v>117</v>
      </c>
      <c r="BE214" s="177">
        <f>IF(N214="základní",J214,0)</f>
        <v>0</v>
      </c>
      <c r="BF214" s="177">
        <f>IF(N214="snížená",J214,0)</f>
        <v>0</v>
      </c>
      <c r="BG214" s="177">
        <f>IF(N214="zákl. přenesená",J214,0)</f>
        <v>0</v>
      </c>
      <c r="BH214" s="177">
        <f>IF(N214="sníž. přenesená",J214,0)</f>
        <v>0</v>
      </c>
      <c r="BI214" s="177">
        <f>IF(N214="nulová",J214,0)</f>
        <v>0</v>
      </c>
      <c r="BJ214" s="19" t="s">
        <v>122</v>
      </c>
      <c r="BK214" s="177">
        <f>ROUND(I214*H214,2)</f>
        <v>0</v>
      </c>
      <c r="BL214" s="19" t="s">
        <v>218</v>
      </c>
      <c r="BM214" s="176" t="s">
        <v>318</v>
      </c>
    </row>
    <row r="215" s="2" customFormat="1">
      <c r="A215" s="38"/>
      <c r="B215" s="39"/>
      <c r="C215" s="38"/>
      <c r="D215" s="178" t="s">
        <v>131</v>
      </c>
      <c r="E215" s="38"/>
      <c r="F215" s="179" t="s">
        <v>319</v>
      </c>
      <c r="G215" s="38"/>
      <c r="H215" s="38"/>
      <c r="I215" s="180"/>
      <c r="J215" s="38"/>
      <c r="K215" s="38"/>
      <c r="L215" s="39"/>
      <c r="M215" s="181"/>
      <c r="N215" s="182"/>
      <c r="O215" s="72"/>
      <c r="P215" s="72"/>
      <c r="Q215" s="72"/>
      <c r="R215" s="72"/>
      <c r="S215" s="72"/>
      <c r="T215" s="73"/>
      <c r="U215" s="38"/>
      <c r="V215" s="38"/>
      <c r="W215" s="38"/>
      <c r="X215" s="38"/>
      <c r="Y215" s="38"/>
      <c r="Z215" s="38"/>
      <c r="AA215" s="38"/>
      <c r="AB215" s="38"/>
      <c r="AC215" s="38"/>
      <c r="AD215" s="38"/>
      <c r="AE215" s="38"/>
      <c r="AT215" s="19" t="s">
        <v>131</v>
      </c>
      <c r="AU215" s="19" t="s">
        <v>122</v>
      </c>
    </row>
    <row r="216" s="2" customFormat="1" ht="16.5" customHeight="1">
      <c r="A216" s="38"/>
      <c r="B216" s="164"/>
      <c r="C216" s="200" t="s">
        <v>320</v>
      </c>
      <c r="D216" s="200" t="s">
        <v>146</v>
      </c>
      <c r="E216" s="201" t="s">
        <v>321</v>
      </c>
      <c r="F216" s="202" t="s">
        <v>322</v>
      </c>
      <c r="G216" s="203" t="s">
        <v>126</v>
      </c>
      <c r="H216" s="204">
        <v>193.70400000000001</v>
      </c>
      <c r="I216" s="205"/>
      <c r="J216" s="206">
        <f>ROUND(I216*H216,2)</f>
        <v>0</v>
      </c>
      <c r="K216" s="202" t="s">
        <v>127</v>
      </c>
      <c r="L216" s="207"/>
      <c r="M216" s="208" t="s">
        <v>3</v>
      </c>
      <c r="N216" s="209" t="s">
        <v>41</v>
      </c>
      <c r="O216" s="72"/>
      <c r="P216" s="174">
        <f>O216*H216</f>
        <v>0</v>
      </c>
      <c r="Q216" s="174">
        <v>0.0089999999999999993</v>
      </c>
      <c r="R216" s="174">
        <f>Q216*H216</f>
        <v>1.743336</v>
      </c>
      <c r="S216" s="174">
        <v>0</v>
      </c>
      <c r="T216" s="175">
        <f>S216*H216</f>
        <v>0</v>
      </c>
      <c r="U216" s="38"/>
      <c r="V216" s="38"/>
      <c r="W216" s="38"/>
      <c r="X216" s="38"/>
      <c r="Y216" s="38"/>
      <c r="Z216" s="38"/>
      <c r="AA216" s="38"/>
      <c r="AB216" s="38"/>
      <c r="AC216" s="38"/>
      <c r="AD216" s="38"/>
      <c r="AE216" s="38"/>
      <c r="AR216" s="176" t="s">
        <v>303</v>
      </c>
      <c r="AT216" s="176" t="s">
        <v>146</v>
      </c>
      <c r="AU216" s="176" t="s">
        <v>122</v>
      </c>
      <c r="AY216" s="19" t="s">
        <v>117</v>
      </c>
      <c r="BE216" s="177">
        <f>IF(N216="základní",J216,0)</f>
        <v>0</v>
      </c>
      <c r="BF216" s="177">
        <f>IF(N216="snížená",J216,0)</f>
        <v>0</v>
      </c>
      <c r="BG216" s="177">
        <f>IF(N216="zákl. přenesená",J216,0)</f>
        <v>0</v>
      </c>
      <c r="BH216" s="177">
        <f>IF(N216="sníž. přenesená",J216,0)</f>
        <v>0</v>
      </c>
      <c r="BI216" s="177">
        <f>IF(N216="nulová",J216,0)</f>
        <v>0</v>
      </c>
      <c r="BJ216" s="19" t="s">
        <v>122</v>
      </c>
      <c r="BK216" s="177">
        <f>ROUND(I216*H216,2)</f>
        <v>0</v>
      </c>
      <c r="BL216" s="19" t="s">
        <v>218</v>
      </c>
      <c r="BM216" s="176" t="s">
        <v>323</v>
      </c>
    </row>
    <row r="217" s="13" customFormat="1">
      <c r="A217" s="13"/>
      <c r="B217" s="183"/>
      <c r="C217" s="13"/>
      <c r="D217" s="184" t="s">
        <v>133</v>
      </c>
      <c r="E217" s="13"/>
      <c r="F217" s="186" t="s">
        <v>324</v>
      </c>
      <c r="G217" s="13"/>
      <c r="H217" s="187">
        <v>193.70400000000001</v>
      </c>
      <c r="I217" s="188"/>
      <c r="J217" s="13"/>
      <c r="K217" s="13"/>
      <c r="L217" s="183"/>
      <c r="M217" s="189"/>
      <c r="N217" s="190"/>
      <c r="O217" s="190"/>
      <c r="P217" s="190"/>
      <c r="Q217" s="190"/>
      <c r="R217" s="190"/>
      <c r="S217" s="190"/>
      <c r="T217" s="191"/>
      <c r="U217" s="13"/>
      <c r="V217" s="13"/>
      <c r="W217" s="13"/>
      <c r="X217" s="13"/>
      <c r="Y217" s="13"/>
      <c r="Z217" s="13"/>
      <c r="AA217" s="13"/>
      <c r="AB217" s="13"/>
      <c r="AC217" s="13"/>
      <c r="AD217" s="13"/>
      <c r="AE217" s="13"/>
      <c r="AT217" s="185" t="s">
        <v>133</v>
      </c>
      <c r="AU217" s="185" t="s">
        <v>122</v>
      </c>
      <c r="AV217" s="13" t="s">
        <v>122</v>
      </c>
      <c r="AW217" s="13" t="s">
        <v>4</v>
      </c>
      <c r="AX217" s="13" t="s">
        <v>15</v>
      </c>
      <c r="AY217" s="185" t="s">
        <v>117</v>
      </c>
    </row>
    <row r="218" s="2" customFormat="1" ht="37.8" customHeight="1">
      <c r="A218" s="38"/>
      <c r="B218" s="164"/>
      <c r="C218" s="165" t="s">
        <v>325</v>
      </c>
      <c r="D218" s="165" t="s">
        <v>123</v>
      </c>
      <c r="E218" s="166" t="s">
        <v>326</v>
      </c>
      <c r="F218" s="167" t="s">
        <v>327</v>
      </c>
      <c r="G218" s="168" t="s">
        <v>140</v>
      </c>
      <c r="H218" s="169">
        <v>130.90000000000001</v>
      </c>
      <c r="I218" s="170"/>
      <c r="J218" s="171">
        <f>ROUND(I218*H218,2)</f>
        <v>0</v>
      </c>
      <c r="K218" s="167" t="s">
        <v>3</v>
      </c>
      <c r="L218" s="39"/>
      <c r="M218" s="172" t="s">
        <v>3</v>
      </c>
      <c r="N218" s="173" t="s">
        <v>41</v>
      </c>
      <c r="O218" s="72"/>
      <c r="P218" s="174">
        <f>O218*H218</f>
        <v>0</v>
      </c>
      <c r="Q218" s="174">
        <v>0</v>
      </c>
      <c r="R218" s="174">
        <f>Q218*H218</f>
        <v>0</v>
      </c>
      <c r="S218" s="174">
        <v>0</v>
      </c>
      <c r="T218" s="175">
        <f>S218*H218</f>
        <v>0</v>
      </c>
      <c r="U218" s="38"/>
      <c r="V218" s="38"/>
      <c r="W218" s="38"/>
      <c r="X218" s="38"/>
      <c r="Y218" s="38"/>
      <c r="Z218" s="38"/>
      <c r="AA218" s="38"/>
      <c r="AB218" s="38"/>
      <c r="AC218" s="38"/>
      <c r="AD218" s="38"/>
      <c r="AE218" s="38"/>
      <c r="AR218" s="176" t="s">
        <v>128</v>
      </c>
      <c r="AT218" s="176" t="s">
        <v>123</v>
      </c>
      <c r="AU218" s="176" t="s">
        <v>122</v>
      </c>
      <c r="AY218" s="19" t="s">
        <v>117</v>
      </c>
      <c r="BE218" s="177">
        <f>IF(N218="základní",J218,0)</f>
        <v>0</v>
      </c>
      <c r="BF218" s="177">
        <f>IF(N218="snížená",J218,0)</f>
        <v>0</v>
      </c>
      <c r="BG218" s="177">
        <f>IF(N218="zákl. přenesená",J218,0)</f>
        <v>0</v>
      </c>
      <c r="BH218" s="177">
        <f>IF(N218="sníž. přenesená",J218,0)</f>
        <v>0</v>
      </c>
      <c r="BI218" s="177">
        <f>IF(N218="nulová",J218,0)</f>
        <v>0</v>
      </c>
      <c r="BJ218" s="19" t="s">
        <v>122</v>
      </c>
      <c r="BK218" s="177">
        <f>ROUND(I218*H218,2)</f>
        <v>0</v>
      </c>
      <c r="BL218" s="19" t="s">
        <v>128</v>
      </c>
      <c r="BM218" s="176" t="s">
        <v>328</v>
      </c>
    </row>
    <row r="219" s="13" customFormat="1">
      <c r="A219" s="13"/>
      <c r="B219" s="183"/>
      <c r="C219" s="13"/>
      <c r="D219" s="184" t="s">
        <v>133</v>
      </c>
      <c r="E219" s="185" t="s">
        <v>3</v>
      </c>
      <c r="F219" s="186" t="s">
        <v>329</v>
      </c>
      <c r="G219" s="13"/>
      <c r="H219" s="187">
        <v>77.599999999999994</v>
      </c>
      <c r="I219" s="188"/>
      <c r="J219" s="13"/>
      <c r="K219" s="13"/>
      <c r="L219" s="183"/>
      <c r="M219" s="189"/>
      <c r="N219" s="190"/>
      <c r="O219" s="190"/>
      <c r="P219" s="190"/>
      <c r="Q219" s="190"/>
      <c r="R219" s="190"/>
      <c r="S219" s="190"/>
      <c r="T219" s="191"/>
      <c r="U219" s="13"/>
      <c r="V219" s="13"/>
      <c r="W219" s="13"/>
      <c r="X219" s="13"/>
      <c r="Y219" s="13"/>
      <c r="Z219" s="13"/>
      <c r="AA219" s="13"/>
      <c r="AB219" s="13"/>
      <c r="AC219" s="13"/>
      <c r="AD219" s="13"/>
      <c r="AE219" s="13"/>
      <c r="AT219" s="185" t="s">
        <v>133</v>
      </c>
      <c r="AU219" s="185" t="s">
        <v>122</v>
      </c>
      <c r="AV219" s="13" t="s">
        <v>122</v>
      </c>
      <c r="AW219" s="13" t="s">
        <v>31</v>
      </c>
      <c r="AX219" s="13" t="s">
        <v>69</v>
      </c>
      <c r="AY219" s="185" t="s">
        <v>117</v>
      </c>
    </row>
    <row r="220" s="13" customFormat="1">
      <c r="A220" s="13"/>
      <c r="B220" s="183"/>
      <c r="C220" s="13"/>
      <c r="D220" s="184" t="s">
        <v>133</v>
      </c>
      <c r="E220" s="185" t="s">
        <v>3</v>
      </c>
      <c r="F220" s="186" t="s">
        <v>179</v>
      </c>
      <c r="G220" s="13"/>
      <c r="H220" s="187">
        <v>53.299999999999997</v>
      </c>
      <c r="I220" s="188"/>
      <c r="J220" s="13"/>
      <c r="K220" s="13"/>
      <c r="L220" s="183"/>
      <c r="M220" s="189"/>
      <c r="N220" s="190"/>
      <c r="O220" s="190"/>
      <c r="P220" s="190"/>
      <c r="Q220" s="190"/>
      <c r="R220" s="190"/>
      <c r="S220" s="190"/>
      <c r="T220" s="191"/>
      <c r="U220" s="13"/>
      <c r="V220" s="13"/>
      <c r="W220" s="13"/>
      <c r="X220" s="13"/>
      <c r="Y220" s="13"/>
      <c r="Z220" s="13"/>
      <c r="AA220" s="13"/>
      <c r="AB220" s="13"/>
      <c r="AC220" s="13"/>
      <c r="AD220" s="13"/>
      <c r="AE220" s="13"/>
      <c r="AT220" s="185" t="s">
        <v>133</v>
      </c>
      <c r="AU220" s="185" t="s">
        <v>122</v>
      </c>
      <c r="AV220" s="13" t="s">
        <v>122</v>
      </c>
      <c r="AW220" s="13" t="s">
        <v>31</v>
      </c>
      <c r="AX220" s="13" t="s">
        <v>69</v>
      </c>
      <c r="AY220" s="185" t="s">
        <v>117</v>
      </c>
    </row>
    <row r="221" s="14" customFormat="1">
      <c r="A221" s="14"/>
      <c r="B221" s="192"/>
      <c r="C221" s="14"/>
      <c r="D221" s="184" t="s">
        <v>133</v>
      </c>
      <c r="E221" s="193" t="s">
        <v>3</v>
      </c>
      <c r="F221" s="194" t="s">
        <v>137</v>
      </c>
      <c r="G221" s="14"/>
      <c r="H221" s="195">
        <v>130.89999999999998</v>
      </c>
      <c r="I221" s="196"/>
      <c r="J221" s="14"/>
      <c r="K221" s="14"/>
      <c r="L221" s="192"/>
      <c r="M221" s="197"/>
      <c r="N221" s="198"/>
      <c r="O221" s="198"/>
      <c r="P221" s="198"/>
      <c r="Q221" s="198"/>
      <c r="R221" s="198"/>
      <c r="S221" s="198"/>
      <c r="T221" s="199"/>
      <c r="U221" s="14"/>
      <c r="V221" s="14"/>
      <c r="W221" s="14"/>
      <c r="X221" s="14"/>
      <c r="Y221" s="14"/>
      <c r="Z221" s="14"/>
      <c r="AA221" s="14"/>
      <c r="AB221" s="14"/>
      <c r="AC221" s="14"/>
      <c r="AD221" s="14"/>
      <c r="AE221" s="14"/>
      <c r="AT221" s="193" t="s">
        <v>133</v>
      </c>
      <c r="AU221" s="193" t="s">
        <v>122</v>
      </c>
      <c r="AV221" s="14" t="s">
        <v>128</v>
      </c>
      <c r="AW221" s="14" t="s">
        <v>31</v>
      </c>
      <c r="AX221" s="14" t="s">
        <v>15</v>
      </c>
      <c r="AY221" s="193" t="s">
        <v>117</v>
      </c>
    </row>
    <row r="222" s="2" customFormat="1" ht="66.75" customHeight="1">
      <c r="A222" s="38"/>
      <c r="B222" s="164"/>
      <c r="C222" s="165" t="s">
        <v>330</v>
      </c>
      <c r="D222" s="165" t="s">
        <v>123</v>
      </c>
      <c r="E222" s="166" t="s">
        <v>331</v>
      </c>
      <c r="F222" s="167" t="s">
        <v>332</v>
      </c>
      <c r="G222" s="168" t="s">
        <v>246</v>
      </c>
      <c r="H222" s="169">
        <v>2.7570000000000001</v>
      </c>
      <c r="I222" s="170"/>
      <c r="J222" s="171">
        <f>ROUND(I222*H222,2)</f>
        <v>0</v>
      </c>
      <c r="K222" s="167" t="s">
        <v>127</v>
      </c>
      <c r="L222" s="39"/>
      <c r="M222" s="172" t="s">
        <v>3</v>
      </c>
      <c r="N222" s="173" t="s">
        <v>41</v>
      </c>
      <c r="O222" s="72"/>
      <c r="P222" s="174">
        <f>O222*H222</f>
        <v>0</v>
      </c>
      <c r="Q222" s="174">
        <v>0</v>
      </c>
      <c r="R222" s="174">
        <f>Q222*H222</f>
        <v>0</v>
      </c>
      <c r="S222" s="174">
        <v>0</v>
      </c>
      <c r="T222" s="175">
        <f>S222*H222</f>
        <v>0</v>
      </c>
      <c r="U222" s="38"/>
      <c r="V222" s="38"/>
      <c r="W222" s="38"/>
      <c r="X222" s="38"/>
      <c r="Y222" s="38"/>
      <c r="Z222" s="38"/>
      <c r="AA222" s="38"/>
      <c r="AB222" s="38"/>
      <c r="AC222" s="38"/>
      <c r="AD222" s="38"/>
      <c r="AE222" s="38"/>
      <c r="AR222" s="176" t="s">
        <v>218</v>
      </c>
      <c r="AT222" s="176" t="s">
        <v>123</v>
      </c>
      <c r="AU222" s="176" t="s">
        <v>122</v>
      </c>
      <c r="AY222" s="19" t="s">
        <v>117</v>
      </c>
      <c r="BE222" s="177">
        <f>IF(N222="základní",J222,0)</f>
        <v>0</v>
      </c>
      <c r="BF222" s="177">
        <f>IF(N222="snížená",J222,0)</f>
        <v>0</v>
      </c>
      <c r="BG222" s="177">
        <f>IF(N222="zákl. přenesená",J222,0)</f>
        <v>0</v>
      </c>
      <c r="BH222" s="177">
        <f>IF(N222="sníž. přenesená",J222,0)</f>
        <v>0</v>
      </c>
      <c r="BI222" s="177">
        <f>IF(N222="nulová",J222,0)</f>
        <v>0</v>
      </c>
      <c r="BJ222" s="19" t="s">
        <v>122</v>
      </c>
      <c r="BK222" s="177">
        <f>ROUND(I222*H222,2)</f>
        <v>0</v>
      </c>
      <c r="BL222" s="19" t="s">
        <v>218</v>
      </c>
      <c r="BM222" s="176" t="s">
        <v>333</v>
      </c>
    </row>
    <row r="223" s="2" customFormat="1">
      <c r="A223" s="38"/>
      <c r="B223" s="39"/>
      <c r="C223" s="38"/>
      <c r="D223" s="178" t="s">
        <v>131</v>
      </c>
      <c r="E223" s="38"/>
      <c r="F223" s="179" t="s">
        <v>334</v>
      </c>
      <c r="G223" s="38"/>
      <c r="H223" s="38"/>
      <c r="I223" s="180"/>
      <c r="J223" s="38"/>
      <c r="K223" s="38"/>
      <c r="L223" s="39"/>
      <c r="M223" s="181"/>
      <c r="N223" s="182"/>
      <c r="O223" s="72"/>
      <c r="P223" s="72"/>
      <c r="Q223" s="72"/>
      <c r="R223" s="72"/>
      <c r="S223" s="72"/>
      <c r="T223" s="73"/>
      <c r="U223" s="38"/>
      <c r="V223" s="38"/>
      <c r="W223" s="38"/>
      <c r="X223" s="38"/>
      <c r="Y223" s="38"/>
      <c r="Z223" s="38"/>
      <c r="AA223" s="38"/>
      <c r="AB223" s="38"/>
      <c r="AC223" s="38"/>
      <c r="AD223" s="38"/>
      <c r="AE223" s="38"/>
      <c r="AT223" s="19" t="s">
        <v>131</v>
      </c>
      <c r="AU223" s="19" t="s">
        <v>122</v>
      </c>
    </row>
    <row r="224" s="12" customFormat="1" ht="22.8" customHeight="1">
      <c r="A224" s="12"/>
      <c r="B224" s="151"/>
      <c r="C224" s="12"/>
      <c r="D224" s="152" t="s">
        <v>68</v>
      </c>
      <c r="E224" s="162" t="s">
        <v>335</v>
      </c>
      <c r="F224" s="162" t="s">
        <v>336</v>
      </c>
      <c r="G224" s="12"/>
      <c r="H224" s="12"/>
      <c r="I224" s="154"/>
      <c r="J224" s="163">
        <f>BK224</f>
        <v>0</v>
      </c>
      <c r="K224" s="12"/>
      <c r="L224" s="151"/>
      <c r="M224" s="156"/>
      <c r="N224" s="157"/>
      <c r="O224" s="157"/>
      <c r="P224" s="158">
        <f>SUM(P225:P237)</f>
        <v>0</v>
      </c>
      <c r="Q224" s="157"/>
      <c r="R224" s="158">
        <f>SUM(R225:R237)</f>
        <v>0.17888500000000002</v>
      </c>
      <c r="S224" s="157"/>
      <c r="T224" s="159">
        <f>SUM(T225:T237)</f>
        <v>0.111055</v>
      </c>
      <c r="U224" s="12"/>
      <c r="V224" s="12"/>
      <c r="W224" s="12"/>
      <c r="X224" s="12"/>
      <c r="Y224" s="12"/>
      <c r="Z224" s="12"/>
      <c r="AA224" s="12"/>
      <c r="AB224" s="12"/>
      <c r="AC224" s="12"/>
      <c r="AD224" s="12"/>
      <c r="AE224" s="12"/>
      <c r="AR224" s="152" t="s">
        <v>122</v>
      </c>
      <c r="AT224" s="160" t="s">
        <v>68</v>
      </c>
      <c r="AU224" s="160" t="s">
        <v>15</v>
      </c>
      <c r="AY224" s="152" t="s">
        <v>117</v>
      </c>
      <c r="BK224" s="161">
        <f>SUM(BK225:BK237)</f>
        <v>0</v>
      </c>
    </row>
    <row r="225" s="2" customFormat="1" ht="24.15" customHeight="1">
      <c r="A225" s="38"/>
      <c r="B225" s="164"/>
      <c r="C225" s="165" t="s">
        <v>337</v>
      </c>
      <c r="D225" s="165" t="s">
        <v>123</v>
      </c>
      <c r="E225" s="166" t="s">
        <v>338</v>
      </c>
      <c r="F225" s="167" t="s">
        <v>339</v>
      </c>
      <c r="G225" s="168" t="s">
        <v>140</v>
      </c>
      <c r="H225" s="169">
        <v>66.5</v>
      </c>
      <c r="I225" s="170"/>
      <c r="J225" s="171">
        <f>ROUND(I225*H225,2)</f>
        <v>0</v>
      </c>
      <c r="K225" s="167" t="s">
        <v>127</v>
      </c>
      <c r="L225" s="39"/>
      <c r="M225" s="172" t="s">
        <v>3</v>
      </c>
      <c r="N225" s="173" t="s">
        <v>41</v>
      </c>
      <c r="O225" s="72"/>
      <c r="P225" s="174">
        <f>O225*H225</f>
        <v>0</v>
      </c>
      <c r="Q225" s="174">
        <v>0</v>
      </c>
      <c r="R225" s="174">
        <f>Q225*H225</f>
        <v>0</v>
      </c>
      <c r="S225" s="174">
        <v>0.00167</v>
      </c>
      <c r="T225" s="175">
        <f>S225*H225</f>
        <v>0.111055</v>
      </c>
      <c r="U225" s="38"/>
      <c r="V225" s="38"/>
      <c r="W225" s="38"/>
      <c r="X225" s="38"/>
      <c r="Y225" s="38"/>
      <c r="Z225" s="38"/>
      <c r="AA225" s="38"/>
      <c r="AB225" s="38"/>
      <c r="AC225" s="38"/>
      <c r="AD225" s="38"/>
      <c r="AE225" s="38"/>
      <c r="AR225" s="176" t="s">
        <v>218</v>
      </c>
      <c r="AT225" s="176" t="s">
        <v>123</v>
      </c>
      <c r="AU225" s="176" t="s">
        <v>122</v>
      </c>
      <c r="AY225" s="19" t="s">
        <v>117</v>
      </c>
      <c r="BE225" s="177">
        <f>IF(N225="základní",J225,0)</f>
        <v>0</v>
      </c>
      <c r="BF225" s="177">
        <f>IF(N225="snížená",J225,0)</f>
        <v>0</v>
      </c>
      <c r="BG225" s="177">
        <f>IF(N225="zákl. přenesená",J225,0)</f>
        <v>0</v>
      </c>
      <c r="BH225" s="177">
        <f>IF(N225="sníž. přenesená",J225,0)</f>
        <v>0</v>
      </c>
      <c r="BI225" s="177">
        <f>IF(N225="nulová",J225,0)</f>
        <v>0</v>
      </c>
      <c r="BJ225" s="19" t="s">
        <v>122</v>
      </c>
      <c r="BK225" s="177">
        <f>ROUND(I225*H225,2)</f>
        <v>0</v>
      </c>
      <c r="BL225" s="19" t="s">
        <v>218</v>
      </c>
      <c r="BM225" s="176" t="s">
        <v>340</v>
      </c>
    </row>
    <row r="226" s="2" customFormat="1">
      <c r="A226" s="38"/>
      <c r="B226" s="39"/>
      <c r="C226" s="38"/>
      <c r="D226" s="178" t="s">
        <v>131</v>
      </c>
      <c r="E226" s="38"/>
      <c r="F226" s="179" t="s">
        <v>341</v>
      </c>
      <c r="G226" s="38"/>
      <c r="H226" s="38"/>
      <c r="I226" s="180"/>
      <c r="J226" s="38"/>
      <c r="K226" s="38"/>
      <c r="L226" s="39"/>
      <c r="M226" s="181"/>
      <c r="N226" s="182"/>
      <c r="O226" s="72"/>
      <c r="P226" s="72"/>
      <c r="Q226" s="72"/>
      <c r="R226" s="72"/>
      <c r="S226" s="72"/>
      <c r="T226" s="73"/>
      <c r="U226" s="38"/>
      <c r="V226" s="38"/>
      <c r="W226" s="38"/>
      <c r="X226" s="38"/>
      <c r="Y226" s="38"/>
      <c r="Z226" s="38"/>
      <c r="AA226" s="38"/>
      <c r="AB226" s="38"/>
      <c r="AC226" s="38"/>
      <c r="AD226" s="38"/>
      <c r="AE226" s="38"/>
      <c r="AT226" s="19" t="s">
        <v>131</v>
      </c>
      <c r="AU226" s="19" t="s">
        <v>122</v>
      </c>
    </row>
    <row r="227" s="15" customFormat="1">
      <c r="A227" s="15"/>
      <c r="B227" s="210"/>
      <c r="C227" s="15"/>
      <c r="D227" s="184" t="s">
        <v>133</v>
      </c>
      <c r="E227" s="211" t="s">
        <v>3</v>
      </c>
      <c r="F227" s="212" t="s">
        <v>342</v>
      </c>
      <c r="G227" s="15"/>
      <c r="H227" s="211" t="s">
        <v>3</v>
      </c>
      <c r="I227" s="213"/>
      <c r="J227" s="15"/>
      <c r="K227" s="15"/>
      <c r="L227" s="210"/>
      <c r="M227" s="214"/>
      <c r="N227" s="215"/>
      <c r="O227" s="215"/>
      <c r="P227" s="215"/>
      <c r="Q227" s="215"/>
      <c r="R227" s="215"/>
      <c r="S227" s="215"/>
      <c r="T227" s="216"/>
      <c r="U227" s="15"/>
      <c r="V227" s="15"/>
      <c r="W227" s="15"/>
      <c r="X227" s="15"/>
      <c r="Y227" s="15"/>
      <c r="Z227" s="15"/>
      <c r="AA227" s="15"/>
      <c r="AB227" s="15"/>
      <c r="AC227" s="15"/>
      <c r="AD227" s="15"/>
      <c r="AE227" s="15"/>
      <c r="AT227" s="211" t="s">
        <v>133</v>
      </c>
      <c r="AU227" s="211" t="s">
        <v>122</v>
      </c>
      <c r="AV227" s="15" t="s">
        <v>15</v>
      </c>
      <c r="AW227" s="15" t="s">
        <v>31</v>
      </c>
      <c r="AX227" s="15" t="s">
        <v>69</v>
      </c>
      <c r="AY227" s="211" t="s">
        <v>117</v>
      </c>
    </row>
    <row r="228" s="13" customFormat="1">
      <c r="A228" s="13"/>
      <c r="B228" s="183"/>
      <c r="C228" s="13"/>
      <c r="D228" s="184" t="s">
        <v>133</v>
      </c>
      <c r="E228" s="185" t="s">
        <v>3</v>
      </c>
      <c r="F228" s="186" t="s">
        <v>343</v>
      </c>
      <c r="G228" s="13"/>
      <c r="H228" s="187">
        <v>8</v>
      </c>
      <c r="I228" s="188"/>
      <c r="J228" s="13"/>
      <c r="K228" s="13"/>
      <c r="L228" s="183"/>
      <c r="M228" s="189"/>
      <c r="N228" s="190"/>
      <c r="O228" s="190"/>
      <c r="P228" s="190"/>
      <c r="Q228" s="190"/>
      <c r="R228" s="190"/>
      <c r="S228" s="190"/>
      <c r="T228" s="191"/>
      <c r="U228" s="13"/>
      <c r="V228" s="13"/>
      <c r="W228" s="13"/>
      <c r="X228" s="13"/>
      <c r="Y228" s="13"/>
      <c r="Z228" s="13"/>
      <c r="AA228" s="13"/>
      <c r="AB228" s="13"/>
      <c r="AC228" s="13"/>
      <c r="AD228" s="13"/>
      <c r="AE228" s="13"/>
      <c r="AT228" s="185" t="s">
        <v>133</v>
      </c>
      <c r="AU228" s="185" t="s">
        <v>122</v>
      </c>
      <c r="AV228" s="13" t="s">
        <v>122</v>
      </c>
      <c r="AW228" s="13" t="s">
        <v>31</v>
      </c>
      <c r="AX228" s="13" t="s">
        <v>69</v>
      </c>
      <c r="AY228" s="185" t="s">
        <v>117</v>
      </c>
    </row>
    <row r="229" s="15" customFormat="1">
      <c r="A229" s="15"/>
      <c r="B229" s="210"/>
      <c r="C229" s="15"/>
      <c r="D229" s="184" t="s">
        <v>133</v>
      </c>
      <c r="E229" s="211" t="s">
        <v>3</v>
      </c>
      <c r="F229" s="212" t="s">
        <v>344</v>
      </c>
      <c r="G229" s="15"/>
      <c r="H229" s="211" t="s">
        <v>3</v>
      </c>
      <c r="I229" s="213"/>
      <c r="J229" s="15"/>
      <c r="K229" s="15"/>
      <c r="L229" s="210"/>
      <c r="M229" s="214"/>
      <c r="N229" s="215"/>
      <c r="O229" s="215"/>
      <c r="P229" s="215"/>
      <c r="Q229" s="215"/>
      <c r="R229" s="215"/>
      <c r="S229" s="215"/>
      <c r="T229" s="216"/>
      <c r="U229" s="15"/>
      <c r="V229" s="15"/>
      <c r="W229" s="15"/>
      <c r="X229" s="15"/>
      <c r="Y229" s="15"/>
      <c r="Z229" s="15"/>
      <c r="AA229" s="15"/>
      <c r="AB229" s="15"/>
      <c r="AC229" s="15"/>
      <c r="AD229" s="15"/>
      <c r="AE229" s="15"/>
      <c r="AT229" s="211" t="s">
        <v>133</v>
      </c>
      <c r="AU229" s="211" t="s">
        <v>122</v>
      </c>
      <c r="AV229" s="15" t="s">
        <v>15</v>
      </c>
      <c r="AW229" s="15" t="s">
        <v>31</v>
      </c>
      <c r="AX229" s="15" t="s">
        <v>69</v>
      </c>
      <c r="AY229" s="211" t="s">
        <v>117</v>
      </c>
    </row>
    <row r="230" s="13" customFormat="1">
      <c r="A230" s="13"/>
      <c r="B230" s="183"/>
      <c r="C230" s="13"/>
      <c r="D230" s="184" t="s">
        <v>133</v>
      </c>
      <c r="E230" s="185" t="s">
        <v>3</v>
      </c>
      <c r="F230" s="186" t="s">
        <v>345</v>
      </c>
      <c r="G230" s="13"/>
      <c r="H230" s="187">
        <v>56</v>
      </c>
      <c r="I230" s="188"/>
      <c r="J230" s="13"/>
      <c r="K230" s="13"/>
      <c r="L230" s="183"/>
      <c r="M230" s="189"/>
      <c r="N230" s="190"/>
      <c r="O230" s="190"/>
      <c r="P230" s="190"/>
      <c r="Q230" s="190"/>
      <c r="R230" s="190"/>
      <c r="S230" s="190"/>
      <c r="T230" s="191"/>
      <c r="U230" s="13"/>
      <c r="V230" s="13"/>
      <c r="W230" s="13"/>
      <c r="X230" s="13"/>
      <c r="Y230" s="13"/>
      <c r="Z230" s="13"/>
      <c r="AA230" s="13"/>
      <c r="AB230" s="13"/>
      <c r="AC230" s="13"/>
      <c r="AD230" s="13"/>
      <c r="AE230" s="13"/>
      <c r="AT230" s="185" t="s">
        <v>133</v>
      </c>
      <c r="AU230" s="185" t="s">
        <v>122</v>
      </c>
      <c r="AV230" s="13" t="s">
        <v>122</v>
      </c>
      <c r="AW230" s="13" t="s">
        <v>31</v>
      </c>
      <c r="AX230" s="13" t="s">
        <v>69</v>
      </c>
      <c r="AY230" s="185" t="s">
        <v>117</v>
      </c>
    </row>
    <row r="231" s="15" customFormat="1">
      <c r="A231" s="15"/>
      <c r="B231" s="210"/>
      <c r="C231" s="15"/>
      <c r="D231" s="184" t="s">
        <v>133</v>
      </c>
      <c r="E231" s="211" t="s">
        <v>3</v>
      </c>
      <c r="F231" s="212" t="s">
        <v>346</v>
      </c>
      <c r="G231" s="15"/>
      <c r="H231" s="211" t="s">
        <v>3</v>
      </c>
      <c r="I231" s="213"/>
      <c r="J231" s="15"/>
      <c r="K231" s="15"/>
      <c r="L231" s="210"/>
      <c r="M231" s="214"/>
      <c r="N231" s="215"/>
      <c r="O231" s="215"/>
      <c r="P231" s="215"/>
      <c r="Q231" s="215"/>
      <c r="R231" s="215"/>
      <c r="S231" s="215"/>
      <c r="T231" s="216"/>
      <c r="U231" s="15"/>
      <c r="V231" s="15"/>
      <c r="W231" s="15"/>
      <c r="X231" s="15"/>
      <c r="Y231" s="15"/>
      <c r="Z231" s="15"/>
      <c r="AA231" s="15"/>
      <c r="AB231" s="15"/>
      <c r="AC231" s="15"/>
      <c r="AD231" s="15"/>
      <c r="AE231" s="15"/>
      <c r="AT231" s="211" t="s">
        <v>133</v>
      </c>
      <c r="AU231" s="211" t="s">
        <v>122</v>
      </c>
      <c r="AV231" s="15" t="s">
        <v>15</v>
      </c>
      <c r="AW231" s="15" t="s">
        <v>31</v>
      </c>
      <c r="AX231" s="15" t="s">
        <v>69</v>
      </c>
      <c r="AY231" s="211" t="s">
        <v>117</v>
      </c>
    </row>
    <row r="232" s="13" customFormat="1">
      <c r="A232" s="13"/>
      <c r="B232" s="183"/>
      <c r="C232" s="13"/>
      <c r="D232" s="184" t="s">
        <v>133</v>
      </c>
      <c r="E232" s="185" t="s">
        <v>3</v>
      </c>
      <c r="F232" s="186" t="s">
        <v>347</v>
      </c>
      <c r="G232" s="13"/>
      <c r="H232" s="187">
        <v>2.5</v>
      </c>
      <c r="I232" s="188"/>
      <c r="J232" s="13"/>
      <c r="K232" s="13"/>
      <c r="L232" s="183"/>
      <c r="M232" s="189"/>
      <c r="N232" s="190"/>
      <c r="O232" s="190"/>
      <c r="P232" s="190"/>
      <c r="Q232" s="190"/>
      <c r="R232" s="190"/>
      <c r="S232" s="190"/>
      <c r="T232" s="191"/>
      <c r="U232" s="13"/>
      <c r="V232" s="13"/>
      <c r="W232" s="13"/>
      <c r="X232" s="13"/>
      <c r="Y232" s="13"/>
      <c r="Z232" s="13"/>
      <c r="AA232" s="13"/>
      <c r="AB232" s="13"/>
      <c r="AC232" s="13"/>
      <c r="AD232" s="13"/>
      <c r="AE232" s="13"/>
      <c r="AT232" s="185" t="s">
        <v>133</v>
      </c>
      <c r="AU232" s="185" t="s">
        <v>122</v>
      </c>
      <c r="AV232" s="13" t="s">
        <v>122</v>
      </c>
      <c r="AW232" s="13" t="s">
        <v>31</v>
      </c>
      <c r="AX232" s="13" t="s">
        <v>69</v>
      </c>
      <c r="AY232" s="185" t="s">
        <v>117</v>
      </c>
    </row>
    <row r="233" s="14" customFormat="1">
      <c r="A233" s="14"/>
      <c r="B233" s="192"/>
      <c r="C233" s="14"/>
      <c r="D233" s="184" t="s">
        <v>133</v>
      </c>
      <c r="E233" s="193" t="s">
        <v>3</v>
      </c>
      <c r="F233" s="194" t="s">
        <v>137</v>
      </c>
      <c r="G233" s="14"/>
      <c r="H233" s="195">
        <v>66.5</v>
      </c>
      <c r="I233" s="196"/>
      <c r="J233" s="14"/>
      <c r="K233" s="14"/>
      <c r="L233" s="192"/>
      <c r="M233" s="197"/>
      <c r="N233" s="198"/>
      <c r="O233" s="198"/>
      <c r="P233" s="198"/>
      <c r="Q233" s="198"/>
      <c r="R233" s="198"/>
      <c r="S233" s="198"/>
      <c r="T233" s="199"/>
      <c r="U233" s="14"/>
      <c r="V233" s="14"/>
      <c r="W233" s="14"/>
      <c r="X233" s="14"/>
      <c r="Y233" s="14"/>
      <c r="Z233" s="14"/>
      <c r="AA233" s="14"/>
      <c r="AB233" s="14"/>
      <c r="AC233" s="14"/>
      <c r="AD233" s="14"/>
      <c r="AE233" s="14"/>
      <c r="AT233" s="193" t="s">
        <v>133</v>
      </c>
      <c r="AU233" s="193" t="s">
        <v>122</v>
      </c>
      <c r="AV233" s="14" t="s">
        <v>128</v>
      </c>
      <c r="AW233" s="14" t="s">
        <v>31</v>
      </c>
      <c r="AX233" s="14" t="s">
        <v>15</v>
      </c>
      <c r="AY233" s="193" t="s">
        <v>117</v>
      </c>
    </row>
    <row r="234" s="2" customFormat="1" ht="37.8" customHeight="1">
      <c r="A234" s="38"/>
      <c r="B234" s="164"/>
      <c r="C234" s="165" t="s">
        <v>348</v>
      </c>
      <c r="D234" s="165" t="s">
        <v>123</v>
      </c>
      <c r="E234" s="166" t="s">
        <v>349</v>
      </c>
      <c r="F234" s="167" t="s">
        <v>350</v>
      </c>
      <c r="G234" s="168" t="s">
        <v>140</v>
      </c>
      <c r="H234" s="169">
        <v>66.5</v>
      </c>
      <c r="I234" s="170"/>
      <c r="J234" s="171">
        <f>ROUND(I234*H234,2)</f>
        <v>0</v>
      </c>
      <c r="K234" s="167" t="s">
        <v>127</v>
      </c>
      <c r="L234" s="39"/>
      <c r="M234" s="172" t="s">
        <v>3</v>
      </c>
      <c r="N234" s="173" t="s">
        <v>41</v>
      </c>
      <c r="O234" s="72"/>
      <c r="P234" s="174">
        <f>O234*H234</f>
        <v>0</v>
      </c>
      <c r="Q234" s="174">
        <v>0.0026900000000000001</v>
      </c>
      <c r="R234" s="174">
        <f>Q234*H234</f>
        <v>0.17888500000000002</v>
      </c>
      <c r="S234" s="174">
        <v>0</v>
      </c>
      <c r="T234" s="175">
        <f>S234*H234</f>
        <v>0</v>
      </c>
      <c r="U234" s="38"/>
      <c r="V234" s="38"/>
      <c r="W234" s="38"/>
      <c r="X234" s="38"/>
      <c r="Y234" s="38"/>
      <c r="Z234" s="38"/>
      <c r="AA234" s="38"/>
      <c r="AB234" s="38"/>
      <c r="AC234" s="38"/>
      <c r="AD234" s="38"/>
      <c r="AE234" s="38"/>
      <c r="AR234" s="176" t="s">
        <v>218</v>
      </c>
      <c r="AT234" s="176" t="s">
        <v>123</v>
      </c>
      <c r="AU234" s="176" t="s">
        <v>122</v>
      </c>
      <c r="AY234" s="19" t="s">
        <v>117</v>
      </c>
      <c r="BE234" s="177">
        <f>IF(N234="základní",J234,0)</f>
        <v>0</v>
      </c>
      <c r="BF234" s="177">
        <f>IF(N234="snížená",J234,0)</f>
        <v>0</v>
      </c>
      <c r="BG234" s="177">
        <f>IF(N234="zákl. přenesená",J234,0)</f>
        <v>0</v>
      </c>
      <c r="BH234" s="177">
        <f>IF(N234="sníž. přenesená",J234,0)</f>
        <v>0</v>
      </c>
      <c r="BI234" s="177">
        <f>IF(N234="nulová",J234,0)</f>
        <v>0</v>
      </c>
      <c r="BJ234" s="19" t="s">
        <v>122</v>
      </c>
      <c r="BK234" s="177">
        <f>ROUND(I234*H234,2)</f>
        <v>0</v>
      </c>
      <c r="BL234" s="19" t="s">
        <v>218</v>
      </c>
      <c r="BM234" s="176" t="s">
        <v>351</v>
      </c>
    </row>
    <row r="235" s="2" customFormat="1">
      <c r="A235" s="38"/>
      <c r="B235" s="39"/>
      <c r="C235" s="38"/>
      <c r="D235" s="178" t="s">
        <v>131</v>
      </c>
      <c r="E235" s="38"/>
      <c r="F235" s="179" t="s">
        <v>352</v>
      </c>
      <c r="G235" s="38"/>
      <c r="H235" s="38"/>
      <c r="I235" s="180"/>
      <c r="J235" s="38"/>
      <c r="K235" s="38"/>
      <c r="L235" s="39"/>
      <c r="M235" s="181"/>
      <c r="N235" s="182"/>
      <c r="O235" s="72"/>
      <c r="P235" s="72"/>
      <c r="Q235" s="72"/>
      <c r="R235" s="72"/>
      <c r="S235" s="72"/>
      <c r="T235" s="73"/>
      <c r="U235" s="38"/>
      <c r="V235" s="38"/>
      <c r="W235" s="38"/>
      <c r="X235" s="38"/>
      <c r="Y235" s="38"/>
      <c r="Z235" s="38"/>
      <c r="AA235" s="38"/>
      <c r="AB235" s="38"/>
      <c r="AC235" s="38"/>
      <c r="AD235" s="38"/>
      <c r="AE235" s="38"/>
      <c r="AT235" s="19" t="s">
        <v>131</v>
      </c>
      <c r="AU235" s="19" t="s">
        <v>122</v>
      </c>
    </row>
    <row r="236" s="2" customFormat="1" ht="49.05" customHeight="1">
      <c r="A236" s="38"/>
      <c r="B236" s="164"/>
      <c r="C236" s="165" t="s">
        <v>353</v>
      </c>
      <c r="D236" s="165" t="s">
        <v>123</v>
      </c>
      <c r="E236" s="166" t="s">
        <v>354</v>
      </c>
      <c r="F236" s="167" t="s">
        <v>355</v>
      </c>
      <c r="G236" s="168" t="s">
        <v>246</v>
      </c>
      <c r="H236" s="169">
        <v>0.17899999999999999</v>
      </c>
      <c r="I236" s="170"/>
      <c r="J236" s="171">
        <f>ROUND(I236*H236,2)</f>
        <v>0</v>
      </c>
      <c r="K236" s="167" t="s">
        <v>127</v>
      </c>
      <c r="L236" s="39"/>
      <c r="M236" s="172" t="s">
        <v>3</v>
      </c>
      <c r="N236" s="173" t="s">
        <v>41</v>
      </c>
      <c r="O236" s="72"/>
      <c r="P236" s="174">
        <f>O236*H236</f>
        <v>0</v>
      </c>
      <c r="Q236" s="174">
        <v>0</v>
      </c>
      <c r="R236" s="174">
        <f>Q236*H236</f>
        <v>0</v>
      </c>
      <c r="S236" s="174">
        <v>0</v>
      </c>
      <c r="T236" s="175">
        <f>S236*H236</f>
        <v>0</v>
      </c>
      <c r="U236" s="38"/>
      <c r="V236" s="38"/>
      <c r="W236" s="38"/>
      <c r="X236" s="38"/>
      <c r="Y236" s="38"/>
      <c r="Z236" s="38"/>
      <c r="AA236" s="38"/>
      <c r="AB236" s="38"/>
      <c r="AC236" s="38"/>
      <c r="AD236" s="38"/>
      <c r="AE236" s="38"/>
      <c r="AR236" s="176" t="s">
        <v>218</v>
      </c>
      <c r="AT236" s="176" t="s">
        <v>123</v>
      </c>
      <c r="AU236" s="176" t="s">
        <v>122</v>
      </c>
      <c r="AY236" s="19" t="s">
        <v>117</v>
      </c>
      <c r="BE236" s="177">
        <f>IF(N236="základní",J236,0)</f>
        <v>0</v>
      </c>
      <c r="BF236" s="177">
        <f>IF(N236="snížená",J236,0)</f>
        <v>0</v>
      </c>
      <c r="BG236" s="177">
        <f>IF(N236="zákl. přenesená",J236,0)</f>
        <v>0</v>
      </c>
      <c r="BH236" s="177">
        <f>IF(N236="sníž. přenesená",J236,0)</f>
        <v>0</v>
      </c>
      <c r="BI236" s="177">
        <f>IF(N236="nulová",J236,0)</f>
        <v>0</v>
      </c>
      <c r="BJ236" s="19" t="s">
        <v>122</v>
      </c>
      <c r="BK236" s="177">
        <f>ROUND(I236*H236,2)</f>
        <v>0</v>
      </c>
      <c r="BL236" s="19" t="s">
        <v>218</v>
      </c>
      <c r="BM236" s="176" t="s">
        <v>356</v>
      </c>
    </row>
    <row r="237" s="2" customFormat="1">
      <c r="A237" s="38"/>
      <c r="B237" s="39"/>
      <c r="C237" s="38"/>
      <c r="D237" s="178" t="s">
        <v>131</v>
      </c>
      <c r="E237" s="38"/>
      <c r="F237" s="179" t="s">
        <v>357</v>
      </c>
      <c r="G237" s="38"/>
      <c r="H237" s="38"/>
      <c r="I237" s="180"/>
      <c r="J237" s="38"/>
      <c r="K237" s="38"/>
      <c r="L237" s="39"/>
      <c r="M237" s="181"/>
      <c r="N237" s="182"/>
      <c r="O237" s="72"/>
      <c r="P237" s="72"/>
      <c r="Q237" s="72"/>
      <c r="R237" s="72"/>
      <c r="S237" s="72"/>
      <c r="T237" s="73"/>
      <c r="U237" s="38"/>
      <c r="V237" s="38"/>
      <c r="W237" s="38"/>
      <c r="X237" s="38"/>
      <c r="Y237" s="38"/>
      <c r="Z237" s="38"/>
      <c r="AA237" s="38"/>
      <c r="AB237" s="38"/>
      <c r="AC237" s="38"/>
      <c r="AD237" s="38"/>
      <c r="AE237" s="38"/>
      <c r="AT237" s="19" t="s">
        <v>131</v>
      </c>
      <c r="AU237" s="19" t="s">
        <v>122</v>
      </c>
    </row>
    <row r="238" s="12" customFormat="1" ht="22.8" customHeight="1">
      <c r="A238" s="12"/>
      <c r="B238" s="151"/>
      <c r="C238" s="12"/>
      <c r="D238" s="152" t="s">
        <v>68</v>
      </c>
      <c r="E238" s="162" t="s">
        <v>358</v>
      </c>
      <c r="F238" s="162" t="s">
        <v>359</v>
      </c>
      <c r="G238" s="12"/>
      <c r="H238" s="12"/>
      <c r="I238" s="154"/>
      <c r="J238" s="163">
        <f>BK238</f>
        <v>0</v>
      </c>
      <c r="K238" s="12"/>
      <c r="L238" s="151"/>
      <c r="M238" s="156"/>
      <c r="N238" s="157"/>
      <c r="O238" s="157"/>
      <c r="P238" s="158">
        <f>SUM(P239:P261)</f>
        <v>0</v>
      </c>
      <c r="Q238" s="157"/>
      <c r="R238" s="158">
        <f>SUM(R239:R261)</f>
        <v>0.066324000000000008</v>
      </c>
      <c r="S238" s="157"/>
      <c r="T238" s="159">
        <f>SUM(T239:T261)</f>
        <v>0.17600000000000002</v>
      </c>
      <c r="U238" s="12"/>
      <c r="V238" s="12"/>
      <c r="W238" s="12"/>
      <c r="X238" s="12"/>
      <c r="Y238" s="12"/>
      <c r="Z238" s="12"/>
      <c r="AA238" s="12"/>
      <c r="AB238" s="12"/>
      <c r="AC238" s="12"/>
      <c r="AD238" s="12"/>
      <c r="AE238" s="12"/>
      <c r="AR238" s="152" t="s">
        <v>122</v>
      </c>
      <c r="AT238" s="160" t="s">
        <v>68</v>
      </c>
      <c r="AU238" s="160" t="s">
        <v>15</v>
      </c>
      <c r="AY238" s="152" t="s">
        <v>117</v>
      </c>
      <c r="BK238" s="161">
        <f>SUM(BK239:BK261)</f>
        <v>0</v>
      </c>
    </row>
    <row r="239" s="2" customFormat="1" ht="33" customHeight="1">
      <c r="A239" s="38"/>
      <c r="B239" s="164"/>
      <c r="C239" s="165" t="s">
        <v>360</v>
      </c>
      <c r="D239" s="165" t="s">
        <v>123</v>
      </c>
      <c r="E239" s="166" t="s">
        <v>361</v>
      </c>
      <c r="F239" s="167" t="s">
        <v>362</v>
      </c>
      <c r="G239" s="168" t="s">
        <v>363</v>
      </c>
      <c r="H239" s="169">
        <v>4</v>
      </c>
      <c r="I239" s="170"/>
      <c r="J239" s="171">
        <f>ROUND(I239*H239,2)</f>
        <v>0</v>
      </c>
      <c r="K239" s="167" t="s">
        <v>127</v>
      </c>
      <c r="L239" s="39"/>
      <c r="M239" s="172" t="s">
        <v>3</v>
      </c>
      <c r="N239" s="173" t="s">
        <v>41</v>
      </c>
      <c r="O239" s="72"/>
      <c r="P239" s="174">
        <f>O239*H239</f>
        <v>0</v>
      </c>
      <c r="Q239" s="174">
        <v>0</v>
      </c>
      <c r="R239" s="174">
        <f>Q239*H239</f>
        <v>0</v>
      </c>
      <c r="S239" s="174">
        <v>0.0030000000000000001</v>
      </c>
      <c r="T239" s="175">
        <f>S239*H239</f>
        <v>0.012</v>
      </c>
      <c r="U239" s="38"/>
      <c r="V239" s="38"/>
      <c r="W239" s="38"/>
      <c r="X239" s="38"/>
      <c r="Y239" s="38"/>
      <c r="Z239" s="38"/>
      <c r="AA239" s="38"/>
      <c r="AB239" s="38"/>
      <c r="AC239" s="38"/>
      <c r="AD239" s="38"/>
      <c r="AE239" s="38"/>
      <c r="AR239" s="176" t="s">
        <v>218</v>
      </c>
      <c r="AT239" s="176" t="s">
        <v>123</v>
      </c>
      <c r="AU239" s="176" t="s">
        <v>122</v>
      </c>
      <c r="AY239" s="19" t="s">
        <v>117</v>
      </c>
      <c r="BE239" s="177">
        <f>IF(N239="základní",J239,0)</f>
        <v>0</v>
      </c>
      <c r="BF239" s="177">
        <f>IF(N239="snížená",J239,0)</f>
        <v>0</v>
      </c>
      <c r="BG239" s="177">
        <f>IF(N239="zákl. přenesená",J239,0)</f>
        <v>0</v>
      </c>
      <c r="BH239" s="177">
        <f>IF(N239="sníž. přenesená",J239,0)</f>
        <v>0</v>
      </c>
      <c r="BI239" s="177">
        <f>IF(N239="nulová",J239,0)</f>
        <v>0</v>
      </c>
      <c r="BJ239" s="19" t="s">
        <v>122</v>
      </c>
      <c r="BK239" s="177">
        <f>ROUND(I239*H239,2)</f>
        <v>0</v>
      </c>
      <c r="BL239" s="19" t="s">
        <v>218</v>
      </c>
      <c r="BM239" s="176" t="s">
        <v>364</v>
      </c>
    </row>
    <row r="240" s="2" customFormat="1">
      <c r="A240" s="38"/>
      <c r="B240" s="39"/>
      <c r="C240" s="38"/>
      <c r="D240" s="178" t="s">
        <v>131</v>
      </c>
      <c r="E240" s="38"/>
      <c r="F240" s="179" t="s">
        <v>365</v>
      </c>
      <c r="G240" s="38"/>
      <c r="H240" s="38"/>
      <c r="I240" s="180"/>
      <c r="J240" s="38"/>
      <c r="K240" s="38"/>
      <c r="L240" s="39"/>
      <c r="M240" s="181"/>
      <c r="N240" s="182"/>
      <c r="O240" s="72"/>
      <c r="P240" s="72"/>
      <c r="Q240" s="72"/>
      <c r="R240" s="72"/>
      <c r="S240" s="72"/>
      <c r="T240" s="73"/>
      <c r="U240" s="38"/>
      <c r="V240" s="38"/>
      <c r="W240" s="38"/>
      <c r="X240" s="38"/>
      <c r="Y240" s="38"/>
      <c r="Z240" s="38"/>
      <c r="AA240" s="38"/>
      <c r="AB240" s="38"/>
      <c r="AC240" s="38"/>
      <c r="AD240" s="38"/>
      <c r="AE240" s="38"/>
      <c r="AT240" s="19" t="s">
        <v>131</v>
      </c>
      <c r="AU240" s="19" t="s">
        <v>122</v>
      </c>
    </row>
    <row r="241" s="2" customFormat="1" ht="37.8" customHeight="1">
      <c r="A241" s="38"/>
      <c r="B241" s="164"/>
      <c r="C241" s="165" t="s">
        <v>366</v>
      </c>
      <c r="D241" s="165" t="s">
        <v>123</v>
      </c>
      <c r="E241" s="166" t="s">
        <v>367</v>
      </c>
      <c r="F241" s="167" t="s">
        <v>368</v>
      </c>
      <c r="G241" s="168" t="s">
        <v>363</v>
      </c>
      <c r="H241" s="169">
        <v>9</v>
      </c>
      <c r="I241" s="170"/>
      <c r="J241" s="171">
        <f>ROUND(I241*H241,2)</f>
        <v>0</v>
      </c>
      <c r="K241" s="167" t="s">
        <v>127</v>
      </c>
      <c r="L241" s="39"/>
      <c r="M241" s="172" t="s">
        <v>3</v>
      </c>
      <c r="N241" s="173" t="s">
        <v>41</v>
      </c>
      <c r="O241" s="72"/>
      <c r="P241" s="174">
        <f>O241*H241</f>
        <v>0</v>
      </c>
      <c r="Q241" s="174">
        <v>0</v>
      </c>
      <c r="R241" s="174">
        <f>Q241*H241</f>
        <v>0</v>
      </c>
      <c r="S241" s="174">
        <v>0.0050000000000000001</v>
      </c>
      <c r="T241" s="175">
        <f>S241*H241</f>
        <v>0.044999999999999998</v>
      </c>
      <c r="U241" s="38"/>
      <c r="V241" s="38"/>
      <c r="W241" s="38"/>
      <c r="X241" s="38"/>
      <c r="Y241" s="38"/>
      <c r="Z241" s="38"/>
      <c r="AA241" s="38"/>
      <c r="AB241" s="38"/>
      <c r="AC241" s="38"/>
      <c r="AD241" s="38"/>
      <c r="AE241" s="38"/>
      <c r="AR241" s="176" t="s">
        <v>218</v>
      </c>
      <c r="AT241" s="176" t="s">
        <v>123</v>
      </c>
      <c r="AU241" s="176" t="s">
        <v>122</v>
      </c>
      <c r="AY241" s="19" t="s">
        <v>117</v>
      </c>
      <c r="BE241" s="177">
        <f>IF(N241="základní",J241,0)</f>
        <v>0</v>
      </c>
      <c r="BF241" s="177">
        <f>IF(N241="snížená",J241,0)</f>
        <v>0</v>
      </c>
      <c r="BG241" s="177">
        <f>IF(N241="zákl. přenesená",J241,0)</f>
        <v>0</v>
      </c>
      <c r="BH241" s="177">
        <f>IF(N241="sníž. přenesená",J241,0)</f>
        <v>0</v>
      </c>
      <c r="BI241" s="177">
        <f>IF(N241="nulová",J241,0)</f>
        <v>0</v>
      </c>
      <c r="BJ241" s="19" t="s">
        <v>122</v>
      </c>
      <c r="BK241" s="177">
        <f>ROUND(I241*H241,2)</f>
        <v>0</v>
      </c>
      <c r="BL241" s="19" t="s">
        <v>218</v>
      </c>
      <c r="BM241" s="176" t="s">
        <v>369</v>
      </c>
    </row>
    <row r="242" s="2" customFormat="1">
      <c r="A242" s="38"/>
      <c r="B242" s="39"/>
      <c r="C242" s="38"/>
      <c r="D242" s="178" t="s">
        <v>131</v>
      </c>
      <c r="E242" s="38"/>
      <c r="F242" s="179" t="s">
        <v>370</v>
      </c>
      <c r="G242" s="38"/>
      <c r="H242" s="38"/>
      <c r="I242" s="180"/>
      <c r="J242" s="38"/>
      <c r="K242" s="38"/>
      <c r="L242" s="39"/>
      <c r="M242" s="181"/>
      <c r="N242" s="182"/>
      <c r="O242" s="72"/>
      <c r="P242" s="72"/>
      <c r="Q242" s="72"/>
      <c r="R242" s="72"/>
      <c r="S242" s="72"/>
      <c r="T242" s="73"/>
      <c r="U242" s="38"/>
      <c r="V242" s="38"/>
      <c r="W242" s="38"/>
      <c r="X242" s="38"/>
      <c r="Y242" s="38"/>
      <c r="Z242" s="38"/>
      <c r="AA242" s="38"/>
      <c r="AB242" s="38"/>
      <c r="AC242" s="38"/>
      <c r="AD242" s="38"/>
      <c r="AE242" s="38"/>
      <c r="AT242" s="19" t="s">
        <v>131</v>
      </c>
      <c r="AU242" s="19" t="s">
        <v>122</v>
      </c>
    </row>
    <row r="243" s="2" customFormat="1" ht="33" customHeight="1">
      <c r="A243" s="38"/>
      <c r="B243" s="164"/>
      <c r="C243" s="165" t="s">
        <v>371</v>
      </c>
      <c r="D243" s="165" t="s">
        <v>123</v>
      </c>
      <c r="E243" s="166" t="s">
        <v>372</v>
      </c>
      <c r="F243" s="167" t="s">
        <v>373</v>
      </c>
      <c r="G243" s="168" t="s">
        <v>363</v>
      </c>
      <c r="H243" s="169">
        <v>17</v>
      </c>
      <c r="I243" s="170"/>
      <c r="J243" s="171">
        <f>ROUND(I243*H243,2)</f>
        <v>0</v>
      </c>
      <c r="K243" s="167" t="s">
        <v>127</v>
      </c>
      <c r="L243" s="39"/>
      <c r="M243" s="172" t="s">
        <v>3</v>
      </c>
      <c r="N243" s="173" t="s">
        <v>41</v>
      </c>
      <c r="O243" s="72"/>
      <c r="P243" s="174">
        <f>O243*H243</f>
        <v>0</v>
      </c>
      <c r="Q243" s="174">
        <v>0</v>
      </c>
      <c r="R243" s="174">
        <f>Q243*H243</f>
        <v>0</v>
      </c>
      <c r="S243" s="174">
        <v>0.0070000000000000001</v>
      </c>
      <c r="T243" s="175">
        <f>S243*H243</f>
        <v>0.11900000000000001</v>
      </c>
      <c r="U243" s="38"/>
      <c r="V243" s="38"/>
      <c r="W243" s="38"/>
      <c r="X243" s="38"/>
      <c r="Y243" s="38"/>
      <c r="Z243" s="38"/>
      <c r="AA243" s="38"/>
      <c r="AB243" s="38"/>
      <c r="AC243" s="38"/>
      <c r="AD243" s="38"/>
      <c r="AE243" s="38"/>
      <c r="AR243" s="176" t="s">
        <v>218</v>
      </c>
      <c r="AT243" s="176" t="s">
        <v>123</v>
      </c>
      <c r="AU243" s="176" t="s">
        <v>122</v>
      </c>
      <c r="AY243" s="19" t="s">
        <v>117</v>
      </c>
      <c r="BE243" s="177">
        <f>IF(N243="základní",J243,0)</f>
        <v>0</v>
      </c>
      <c r="BF243" s="177">
        <f>IF(N243="snížená",J243,0)</f>
        <v>0</v>
      </c>
      <c r="BG243" s="177">
        <f>IF(N243="zákl. přenesená",J243,0)</f>
        <v>0</v>
      </c>
      <c r="BH243" s="177">
        <f>IF(N243="sníž. přenesená",J243,0)</f>
        <v>0</v>
      </c>
      <c r="BI243" s="177">
        <f>IF(N243="nulová",J243,0)</f>
        <v>0</v>
      </c>
      <c r="BJ243" s="19" t="s">
        <v>122</v>
      </c>
      <c r="BK243" s="177">
        <f>ROUND(I243*H243,2)</f>
        <v>0</v>
      </c>
      <c r="BL243" s="19" t="s">
        <v>218</v>
      </c>
      <c r="BM243" s="176" t="s">
        <v>374</v>
      </c>
    </row>
    <row r="244" s="2" customFormat="1">
      <c r="A244" s="38"/>
      <c r="B244" s="39"/>
      <c r="C244" s="38"/>
      <c r="D244" s="178" t="s">
        <v>131</v>
      </c>
      <c r="E244" s="38"/>
      <c r="F244" s="179" t="s">
        <v>375</v>
      </c>
      <c r="G244" s="38"/>
      <c r="H244" s="38"/>
      <c r="I244" s="180"/>
      <c r="J244" s="38"/>
      <c r="K244" s="38"/>
      <c r="L244" s="39"/>
      <c r="M244" s="181"/>
      <c r="N244" s="182"/>
      <c r="O244" s="72"/>
      <c r="P244" s="72"/>
      <c r="Q244" s="72"/>
      <c r="R244" s="72"/>
      <c r="S244" s="72"/>
      <c r="T244" s="73"/>
      <c r="U244" s="38"/>
      <c r="V244" s="38"/>
      <c r="W244" s="38"/>
      <c r="X244" s="38"/>
      <c r="Y244" s="38"/>
      <c r="Z244" s="38"/>
      <c r="AA244" s="38"/>
      <c r="AB244" s="38"/>
      <c r="AC244" s="38"/>
      <c r="AD244" s="38"/>
      <c r="AE244" s="38"/>
      <c r="AT244" s="19" t="s">
        <v>131</v>
      </c>
      <c r="AU244" s="19" t="s">
        <v>122</v>
      </c>
    </row>
    <row r="245" s="2" customFormat="1" ht="33" customHeight="1">
      <c r="A245" s="38"/>
      <c r="B245" s="164"/>
      <c r="C245" s="165" t="s">
        <v>376</v>
      </c>
      <c r="D245" s="165" t="s">
        <v>123</v>
      </c>
      <c r="E245" s="166" t="s">
        <v>377</v>
      </c>
      <c r="F245" s="167" t="s">
        <v>378</v>
      </c>
      <c r="G245" s="168" t="s">
        <v>140</v>
      </c>
      <c r="H245" s="169">
        <v>54.840000000000003</v>
      </c>
      <c r="I245" s="170"/>
      <c r="J245" s="171">
        <f>ROUND(I245*H245,2)</f>
        <v>0</v>
      </c>
      <c r="K245" s="167" t="s">
        <v>127</v>
      </c>
      <c r="L245" s="39"/>
      <c r="M245" s="172" t="s">
        <v>3</v>
      </c>
      <c r="N245" s="173" t="s">
        <v>41</v>
      </c>
      <c r="O245" s="72"/>
      <c r="P245" s="174">
        <f>O245*H245</f>
        <v>0</v>
      </c>
      <c r="Q245" s="174">
        <v>0</v>
      </c>
      <c r="R245" s="174">
        <f>Q245*H245</f>
        <v>0</v>
      </c>
      <c r="S245" s="174">
        <v>0</v>
      </c>
      <c r="T245" s="175">
        <f>S245*H245</f>
        <v>0</v>
      </c>
      <c r="U245" s="38"/>
      <c r="V245" s="38"/>
      <c r="W245" s="38"/>
      <c r="X245" s="38"/>
      <c r="Y245" s="38"/>
      <c r="Z245" s="38"/>
      <c r="AA245" s="38"/>
      <c r="AB245" s="38"/>
      <c r="AC245" s="38"/>
      <c r="AD245" s="38"/>
      <c r="AE245" s="38"/>
      <c r="AR245" s="176" t="s">
        <v>218</v>
      </c>
      <c r="AT245" s="176" t="s">
        <v>123</v>
      </c>
      <c r="AU245" s="176" t="s">
        <v>122</v>
      </c>
      <c r="AY245" s="19" t="s">
        <v>117</v>
      </c>
      <c r="BE245" s="177">
        <f>IF(N245="základní",J245,0)</f>
        <v>0</v>
      </c>
      <c r="BF245" s="177">
        <f>IF(N245="snížená",J245,0)</f>
        <v>0</v>
      </c>
      <c r="BG245" s="177">
        <f>IF(N245="zákl. přenesená",J245,0)</f>
        <v>0</v>
      </c>
      <c r="BH245" s="177">
        <f>IF(N245="sníž. přenesená",J245,0)</f>
        <v>0</v>
      </c>
      <c r="BI245" s="177">
        <f>IF(N245="nulová",J245,0)</f>
        <v>0</v>
      </c>
      <c r="BJ245" s="19" t="s">
        <v>122</v>
      </c>
      <c r="BK245" s="177">
        <f>ROUND(I245*H245,2)</f>
        <v>0</v>
      </c>
      <c r="BL245" s="19" t="s">
        <v>218</v>
      </c>
      <c r="BM245" s="176" t="s">
        <v>379</v>
      </c>
    </row>
    <row r="246" s="2" customFormat="1">
      <c r="A246" s="38"/>
      <c r="B246" s="39"/>
      <c r="C246" s="38"/>
      <c r="D246" s="178" t="s">
        <v>131</v>
      </c>
      <c r="E246" s="38"/>
      <c r="F246" s="179" t="s">
        <v>380</v>
      </c>
      <c r="G246" s="38"/>
      <c r="H246" s="38"/>
      <c r="I246" s="180"/>
      <c r="J246" s="38"/>
      <c r="K246" s="38"/>
      <c r="L246" s="39"/>
      <c r="M246" s="181"/>
      <c r="N246" s="182"/>
      <c r="O246" s="72"/>
      <c r="P246" s="72"/>
      <c r="Q246" s="72"/>
      <c r="R246" s="72"/>
      <c r="S246" s="72"/>
      <c r="T246" s="73"/>
      <c r="U246" s="38"/>
      <c r="V246" s="38"/>
      <c r="W246" s="38"/>
      <c r="X246" s="38"/>
      <c r="Y246" s="38"/>
      <c r="Z246" s="38"/>
      <c r="AA246" s="38"/>
      <c r="AB246" s="38"/>
      <c r="AC246" s="38"/>
      <c r="AD246" s="38"/>
      <c r="AE246" s="38"/>
      <c r="AT246" s="19" t="s">
        <v>131</v>
      </c>
      <c r="AU246" s="19" t="s">
        <v>122</v>
      </c>
    </row>
    <row r="247" s="13" customFormat="1">
      <c r="A247" s="13"/>
      <c r="B247" s="183"/>
      <c r="C247" s="13"/>
      <c r="D247" s="184" t="s">
        <v>133</v>
      </c>
      <c r="E247" s="185" t="s">
        <v>3</v>
      </c>
      <c r="F247" s="186" t="s">
        <v>381</v>
      </c>
      <c r="G247" s="13"/>
      <c r="H247" s="187">
        <v>42.75</v>
      </c>
      <c r="I247" s="188"/>
      <c r="J247" s="13"/>
      <c r="K247" s="13"/>
      <c r="L247" s="183"/>
      <c r="M247" s="189"/>
      <c r="N247" s="190"/>
      <c r="O247" s="190"/>
      <c r="P247" s="190"/>
      <c r="Q247" s="190"/>
      <c r="R247" s="190"/>
      <c r="S247" s="190"/>
      <c r="T247" s="191"/>
      <c r="U247" s="13"/>
      <c r="V247" s="13"/>
      <c r="W247" s="13"/>
      <c r="X247" s="13"/>
      <c r="Y247" s="13"/>
      <c r="Z247" s="13"/>
      <c r="AA247" s="13"/>
      <c r="AB247" s="13"/>
      <c r="AC247" s="13"/>
      <c r="AD247" s="13"/>
      <c r="AE247" s="13"/>
      <c r="AT247" s="185" t="s">
        <v>133</v>
      </c>
      <c r="AU247" s="185" t="s">
        <v>122</v>
      </c>
      <c r="AV247" s="13" t="s">
        <v>122</v>
      </c>
      <c r="AW247" s="13" t="s">
        <v>31</v>
      </c>
      <c r="AX247" s="13" t="s">
        <v>69</v>
      </c>
      <c r="AY247" s="185" t="s">
        <v>117</v>
      </c>
    </row>
    <row r="248" s="13" customFormat="1">
      <c r="A248" s="13"/>
      <c r="B248" s="183"/>
      <c r="C248" s="13"/>
      <c r="D248" s="184" t="s">
        <v>133</v>
      </c>
      <c r="E248" s="185" t="s">
        <v>3</v>
      </c>
      <c r="F248" s="186" t="s">
        <v>382</v>
      </c>
      <c r="G248" s="13"/>
      <c r="H248" s="187">
        <v>19.5</v>
      </c>
      <c r="I248" s="188"/>
      <c r="J248" s="13"/>
      <c r="K248" s="13"/>
      <c r="L248" s="183"/>
      <c r="M248" s="189"/>
      <c r="N248" s="190"/>
      <c r="O248" s="190"/>
      <c r="P248" s="190"/>
      <c r="Q248" s="190"/>
      <c r="R248" s="190"/>
      <c r="S248" s="190"/>
      <c r="T248" s="191"/>
      <c r="U248" s="13"/>
      <c r="V248" s="13"/>
      <c r="W248" s="13"/>
      <c r="X248" s="13"/>
      <c r="Y248" s="13"/>
      <c r="Z248" s="13"/>
      <c r="AA248" s="13"/>
      <c r="AB248" s="13"/>
      <c r="AC248" s="13"/>
      <c r="AD248" s="13"/>
      <c r="AE248" s="13"/>
      <c r="AT248" s="185" t="s">
        <v>133</v>
      </c>
      <c r="AU248" s="185" t="s">
        <v>122</v>
      </c>
      <c r="AV248" s="13" t="s">
        <v>122</v>
      </c>
      <c r="AW248" s="13" t="s">
        <v>31</v>
      </c>
      <c r="AX248" s="13" t="s">
        <v>69</v>
      </c>
      <c r="AY248" s="185" t="s">
        <v>117</v>
      </c>
    </row>
    <row r="249" s="13" customFormat="1">
      <c r="A249" s="13"/>
      <c r="B249" s="183"/>
      <c r="C249" s="13"/>
      <c r="D249" s="184" t="s">
        <v>133</v>
      </c>
      <c r="E249" s="185" t="s">
        <v>3</v>
      </c>
      <c r="F249" s="186" t="s">
        <v>383</v>
      </c>
      <c r="G249" s="13"/>
      <c r="H249" s="187">
        <v>0.75</v>
      </c>
      <c r="I249" s="188"/>
      <c r="J249" s="13"/>
      <c r="K249" s="13"/>
      <c r="L249" s="183"/>
      <c r="M249" s="189"/>
      <c r="N249" s="190"/>
      <c r="O249" s="190"/>
      <c r="P249" s="190"/>
      <c r="Q249" s="190"/>
      <c r="R249" s="190"/>
      <c r="S249" s="190"/>
      <c r="T249" s="191"/>
      <c r="U249" s="13"/>
      <c r="V249" s="13"/>
      <c r="W249" s="13"/>
      <c r="X249" s="13"/>
      <c r="Y249" s="13"/>
      <c r="Z249" s="13"/>
      <c r="AA249" s="13"/>
      <c r="AB249" s="13"/>
      <c r="AC249" s="13"/>
      <c r="AD249" s="13"/>
      <c r="AE249" s="13"/>
      <c r="AT249" s="185" t="s">
        <v>133</v>
      </c>
      <c r="AU249" s="185" t="s">
        <v>122</v>
      </c>
      <c r="AV249" s="13" t="s">
        <v>122</v>
      </c>
      <c r="AW249" s="13" t="s">
        <v>31</v>
      </c>
      <c r="AX249" s="13" t="s">
        <v>69</v>
      </c>
      <c r="AY249" s="185" t="s">
        <v>117</v>
      </c>
    </row>
    <row r="250" s="13" customFormat="1">
      <c r="A250" s="13"/>
      <c r="B250" s="183"/>
      <c r="C250" s="13"/>
      <c r="D250" s="184" t="s">
        <v>133</v>
      </c>
      <c r="E250" s="185" t="s">
        <v>3</v>
      </c>
      <c r="F250" s="186" t="s">
        <v>384</v>
      </c>
      <c r="G250" s="13"/>
      <c r="H250" s="187">
        <v>2.3399999999999999</v>
      </c>
      <c r="I250" s="188"/>
      <c r="J250" s="13"/>
      <c r="K250" s="13"/>
      <c r="L250" s="183"/>
      <c r="M250" s="189"/>
      <c r="N250" s="190"/>
      <c r="O250" s="190"/>
      <c r="P250" s="190"/>
      <c r="Q250" s="190"/>
      <c r="R250" s="190"/>
      <c r="S250" s="190"/>
      <c r="T250" s="191"/>
      <c r="U250" s="13"/>
      <c r="V250" s="13"/>
      <c r="W250" s="13"/>
      <c r="X250" s="13"/>
      <c r="Y250" s="13"/>
      <c r="Z250" s="13"/>
      <c r="AA250" s="13"/>
      <c r="AB250" s="13"/>
      <c r="AC250" s="13"/>
      <c r="AD250" s="13"/>
      <c r="AE250" s="13"/>
      <c r="AT250" s="185" t="s">
        <v>133</v>
      </c>
      <c r="AU250" s="185" t="s">
        <v>122</v>
      </c>
      <c r="AV250" s="13" t="s">
        <v>122</v>
      </c>
      <c r="AW250" s="13" t="s">
        <v>31</v>
      </c>
      <c r="AX250" s="13" t="s">
        <v>69</v>
      </c>
      <c r="AY250" s="185" t="s">
        <v>117</v>
      </c>
    </row>
    <row r="251" s="15" customFormat="1">
      <c r="A251" s="15"/>
      <c r="B251" s="210"/>
      <c r="C251" s="15"/>
      <c r="D251" s="184" t="s">
        <v>133</v>
      </c>
      <c r="E251" s="211" t="s">
        <v>3</v>
      </c>
      <c r="F251" s="212" t="s">
        <v>385</v>
      </c>
      <c r="G251" s="15"/>
      <c r="H251" s="211" t="s">
        <v>3</v>
      </c>
      <c r="I251" s="213"/>
      <c r="J251" s="15"/>
      <c r="K251" s="15"/>
      <c r="L251" s="210"/>
      <c r="M251" s="214"/>
      <c r="N251" s="215"/>
      <c r="O251" s="215"/>
      <c r="P251" s="215"/>
      <c r="Q251" s="215"/>
      <c r="R251" s="215"/>
      <c r="S251" s="215"/>
      <c r="T251" s="216"/>
      <c r="U251" s="15"/>
      <c r="V251" s="15"/>
      <c r="W251" s="15"/>
      <c r="X251" s="15"/>
      <c r="Y251" s="15"/>
      <c r="Z251" s="15"/>
      <c r="AA251" s="15"/>
      <c r="AB251" s="15"/>
      <c r="AC251" s="15"/>
      <c r="AD251" s="15"/>
      <c r="AE251" s="15"/>
      <c r="AT251" s="211" t="s">
        <v>133</v>
      </c>
      <c r="AU251" s="211" t="s">
        <v>122</v>
      </c>
      <c r="AV251" s="15" t="s">
        <v>15</v>
      </c>
      <c r="AW251" s="15" t="s">
        <v>31</v>
      </c>
      <c r="AX251" s="15" t="s">
        <v>69</v>
      </c>
      <c r="AY251" s="211" t="s">
        <v>117</v>
      </c>
    </row>
    <row r="252" s="13" customFormat="1">
      <c r="A252" s="13"/>
      <c r="B252" s="183"/>
      <c r="C252" s="13"/>
      <c r="D252" s="184" t="s">
        <v>133</v>
      </c>
      <c r="E252" s="185" t="s">
        <v>3</v>
      </c>
      <c r="F252" s="186" t="s">
        <v>386</v>
      </c>
      <c r="G252" s="13"/>
      <c r="H252" s="187">
        <v>-10.5</v>
      </c>
      <c r="I252" s="188"/>
      <c r="J252" s="13"/>
      <c r="K252" s="13"/>
      <c r="L252" s="183"/>
      <c r="M252" s="189"/>
      <c r="N252" s="190"/>
      <c r="O252" s="190"/>
      <c r="P252" s="190"/>
      <c r="Q252" s="190"/>
      <c r="R252" s="190"/>
      <c r="S252" s="190"/>
      <c r="T252" s="191"/>
      <c r="U252" s="13"/>
      <c r="V252" s="13"/>
      <c r="W252" s="13"/>
      <c r="X252" s="13"/>
      <c r="Y252" s="13"/>
      <c r="Z252" s="13"/>
      <c r="AA252" s="13"/>
      <c r="AB252" s="13"/>
      <c r="AC252" s="13"/>
      <c r="AD252" s="13"/>
      <c r="AE252" s="13"/>
      <c r="AT252" s="185" t="s">
        <v>133</v>
      </c>
      <c r="AU252" s="185" t="s">
        <v>122</v>
      </c>
      <c r="AV252" s="13" t="s">
        <v>122</v>
      </c>
      <c r="AW252" s="13" t="s">
        <v>31</v>
      </c>
      <c r="AX252" s="13" t="s">
        <v>69</v>
      </c>
      <c r="AY252" s="185" t="s">
        <v>117</v>
      </c>
    </row>
    <row r="253" s="14" customFormat="1">
      <c r="A253" s="14"/>
      <c r="B253" s="192"/>
      <c r="C253" s="14"/>
      <c r="D253" s="184" t="s">
        <v>133</v>
      </c>
      <c r="E253" s="193" t="s">
        <v>3</v>
      </c>
      <c r="F253" s="194" t="s">
        <v>137</v>
      </c>
      <c r="G253" s="14"/>
      <c r="H253" s="195">
        <v>54.840000000000003</v>
      </c>
      <c r="I253" s="196"/>
      <c r="J253" s="14"/>
      <c r="K253" s="14"/>
      <c r="L253" s="192"/>
      <c r="M253" s="197"/>
      <c r="N253" s="198"/>
      <c r="O253" s="198"/>
      <c r="P253" s="198"/>
      <c r="Q253" s="198"/>
      <c r="R253" s="198"/>
      <c r="S253" s="198"/>
      <c r="T253" s="199"/>
      <c r="U253" s="14"/>
      <c r="V253" s="14"/>
      <c r="W253" s="14"/>
      <c r="X253" s="14"/>
      <c r="Y253" s="14"/>
      <c r="Z253" s="14"/>
      <c r="AA253" s="14"/>
      <c r="AB253" s="14"/>
      <c r="AC253" s="14"/>
      <c r="AD253" s="14"/>
      <c r="AE253" s="14"/>
      <c r="AT253" s="193" t="s">
        <v>133</v>
      </c>
      <c r="AU253" s="193" t="s">
        <v>122</v>
      </c>
      <c r="AV253" s="14" t="s">
        <v>128</v>
      </c>
      <c r="AW253" s="14" t="s">
        <v>31</v>
      </c>
      <c r="AX253" s="14" t="s">
        <v>15</v>
      </c>
      <c r="AY253" s="193" t="s">
        <v>117</v>
      </c>
    </row>
    <row r="254" s="2" customFormat="1" ht="21.75" customHeight="1">
      <c r="A254" s="38"/>
      <c r="B254" s="164"/>
      <c r="C254" s="200" t="s">
        <v>387</v>
      </c>
      <c r="D254" s="200" t="s">
        <v>146</v>
      </c>
      <c r="E254" s="201" t="s">
        <v>388</v>
      </c>
      <c r="F254" s="202" t="s">
        <v>389</v>
      </c>
      <c r="G254" s="203" t="s">
        <v>140</v>
      </c>
      <c r="H254" s="204">
        <v>54.840000000000003</v>
      </c>
      <c r="I254" s="205"/>
      <c r="J254" s="206">
        <f>ROUND(I254*H254,2)</f>
        <v>0</v>
      </c>
      <c r="K254" s="202" t="s">
        <v>127</v>
      </c>
      <c r="L254" s="207"/>
      <c r="M254" s="208" t="s">
        <v>3</v>
      </c>
      <c r="N254" s="209" t="s">
        <v>41</v>
      </c>
      <c r="O254" s="72"/>
      <c r="P254" s="174">
        <f>O254*H254</f>
        <v>0</v>
      </c>
      <c r="Q254" s="174">
        <v>0.0011000000000000001</v>
      </c>
      <c r="R254" s="174">
        <f>Q254*H254</f>
        <v>0.06032400000000001</v>
      </c>
      <c r="S254" s="174">
        <v>0</v>
      </c>
      <c r="T254" s="175">
        <f>S254*H254</f>
        <v>0</v>
      </c>
      <c r="U254" s="38"/>
      <c r="V254" s="38"/>
      <c r="W254" s="38"/>
      <c r="X254" s="38"/>
      <c r="Y254" s="38"/>
      <c r="Z254" s="38"/>
      <c r="AA254" s="38"/>
      <c r="AB254" s="38"/>
      <c r="AC254" s="38"/>
      <c r="AD254" s="38"/>
      <c r="AE254" s="38"/>
      <c r="AR254" s="176" t="s">
        <v>303</v>
      </c>
      <c r="AT254" s="176" t="s">
        <v>146</v>
      </c>
      <c r="AU254" s="176" t="s">
        <v>122</v>
      </c>
      <c r="AY254" s="19" t="s">
        <v>117</v>
      </c>
      <c r="BE254" s="177">
        <f>IF(N254="základní",J254,0)</f>
        <v>0</v>
      </c>
      <c r="BF254" s="177">
        <f>IF(N254="snížená",J254,0)</f>
        <v>0</v>
      </c>
      <c r="BG254" s="177">
        <f>IF(N254="zákl. přenesená",J254,0)</f>
        <v>0</v>
      </c>
      <c r="BH254" s="177">
        <f>IF(N254="sníž. přenesená",J254,0)</f>
        <v>0</v>
      </c>
      <c r="BI254" s="177">
        <f>IF(N254="nulová",J254,0)</f>
        <v>0</v>
      </c>
      <c r="BJ254" s="19" t="s">
        <v>122</v>
      </c>
      <c r="BK254" s="177">
        <f>ROUND(I254*H254,2)</f>
        <v>0</v>
      </c>
      <c r="BL254" s="19" t="s">
        <v>218</v>
      </c>
      <c r="BM254" s="176" t="s">
        <v>390</v>
      </c>
    </row>
    <row r="255" s="2" customFormat="1" ht="16.5" customHeight="1">
      <c r="A255" s="38"/>
      <c r="B255" s="164"/>
      <c r="C255" s="200" t="s">
        <v>391</v>
      </c>
      <c r="D255" s="200" t="s">
        <v>146</v>
      </c>
      <c r="E255" s="201" t="s">
        <v>392</v>
      </c>
      <c r="F255" s="202" t="s">
        <v>393</v>
      </c>
      <c r="G255" s="203" t="s">
        <v>394</v>
      </c>
      <c r="H255" s="204">
        <v>30</v>
      </c>
      <c r="I255" s="205"/>
      <c r="J255" s="206">
        <f>ROUND(I255*H255,2)</f>
        <v>0</v>
      </c>
      <c r="K255" s="202" t="s">
        <v>127</v>
      </c>
      <c r="L255" s="207"/>
      <c r="M255" s="208" t="s">
        <v>3</v>
      </c>
      <c r="N255" s="209" t="s">
        <v>41</v>
      </c>
      <c r="O255" s="72"/>
      <c r="P255" s="174">
        <f>O255*H255</f>
        <v>0</v>
      </c>
      <c r="Q255" s="174">
        <v>0.00020000000000000001</v>
      </c>
      <c r="R255" s="174">
        <f>Q255*H255</f>
        <v>0.0060000000000000001</v>
      </c>
      <c r="S255" s="174">
        <v>0</v>
      </c>
      <c r="T255" s="175">
        <f>S255*H255</f>
        <v>0</v>
      </c>
      <c r="U255" s="38"/>
      <c r="V255" s="38"/>
      <c r="W255" s="38"/>
      <c r="X255" s="38"/>
      <c r="Y255" s="38"/>
      <c r="Z255" s="38"/>
      <c r="AA255" s="38"/>
      <c r="AB255" s="38"/>
      <c r="AC255" s="38"/>
      <c r="AD255" s="38"/>
      <c r="AE255" s="38"/>
      <c r="AR255" s="176" t="s">
        <v>303</v>
      </c>
      <c r="AT255" s="176" t="s">
        <v>146</v>
      </c>
      <c r="AU255" s="176" t="s">
        <v>122</v>
      </c>
      <c r="AY255" s="19" t="s">
        <v>117</v>
      </c>
      <c r="BE255" s="177">
        <f>IF(N255="základní",J255,0)</f>
        <v>0</v>
      </c>
      <c r="BF255" s="177">
        <f>IF(N255="snížená",J255,0)</f>
        <v>0</v>
      </c>
      <c r="BG255" s="177">
        <f>IF(N255="zákl. přenesená",J255,0)</f>
        <v>0</v>
      </c>
      <c r="BH255" s="177">
        <f>IF(N255="sníž. přenesená",J255,0)</f>
        <v>0</v>
      </c>
      <c r="BI255" s="177">
        <f>IF(N255="nulová",J255,0)</f>
        <v>0</v>
      </c>
      <c r="BJ255" s="19" t="s">
        <v>122</v>
      </c>
      <c r="BK255" s="177">
        <f>ROUND(I255*H255,2)</f>
        <v>0</v>
      </c>
      <c r="BL255" s="19" t="s">
        <v>218</v>
      </c>
      <c r="BM255" s="176" t="s">
        <v>395</v>
      </c>
    </row>
    <row r="256" s="2" customFormat="1" ht="37.8" customHeight="1">
      <c r="A256" s="38"/>
      <c r="B256" s="164"/>
      <c r="C256" s="165" t="s">
        <v>396</v>
      </c>
      <c r="D256" s="165" t="s">
        <v>123</v>
      </c>
      <c r="E256" s="166" t="s">
        <v>397</v>
      </c>
      <c r="F256" s="167" t="s">
        <v>398</v>
      </c>
      <c r="G256" s="168" t="s">
        <v>363</v>
      </c>
      <c r="H256" s="169">
        <v>19</v>
      </c>
      <c r="I256" s="170"/>
      <c r="J256" s="171">
        <f>ROUND(I256*H256,2)</f>
        <v>0</v>
      </c>
      <c r="K256" s="167" t="s">
        <v>3</v>
      </c>
      <c r="L256" s="39"/>
      <c r="M256" s="172" t="s">
        <v>3</v>
      </c>
      <c r="N256" s="173" t="s">
        <v>41</v>
      </c>
      <c r="O256" s="72"/>
      <c r="P256" s="174">
        <f>O256*H256</f>
        <v>0</v>
      </c>
      <c r="Q256" s="174">
        <v>0</v>
      </c>
      <c r="R256" s="174">
        <f>Q256*H256</f>
        <v>0</v>
      </c>
      <c r="S256" s="174">
        <v>0</v>
      </c>
      <c r="T256" s="175">
        <f>S256*H256</f>
        <v>0</v>
      </c>
      <c r="U256" s="38"/>
      <c r="V256" s="38"/>
      <c r="W256" s="38"/>
      <c r="X256" s="38"/>
      <c r="Y256" s="38"/>
      <c r="Z256" s="38"/>
      <c r="AA256" s="38"/>
      <c r="AB256" s="38"/>
      <c r="AC256" s="38"/>
      <c r="AD256" s="38"/>
      <c r="AE256" s="38"/>
      <c r="AR256" s="176" t="s">
        <v>218</v>
      </c>
      <c r="AT256" s="176" t="s">
        <v>123</v>
      </c>
      <c r="AU256" s="176" t="s">
        <v>122</v>
      </c>
      <c r="AY256" s="19" t="s">
        <v>117</v>
      </c>
      <c r="BE256" s="177">
        <f>IF(N256="základní",J256,0)</f>
        <v>0</v>
      </c>
      <c r="BF256" s="177">
        <f>IF(N256="snížená",J256,0)</f>
        <v>0</v>
      </c>
      <c r="BG256" s="177">
        <f>IF(N256="zákl. přenesená",J256,0)</f>
        <v>0</v>
      </c>
      <c r="BH256" s="177">
        <f>IF(N256="sníž. přenesená",J256,0)</f>
        <v>0</v>
      </c>
      <c r="BI256" s="177">
        <f>IF(N256="nulová",J256,0)</f>
        <v>0</v>
      </c>
      <c r="BJ256" s="19" t="s">
        <v>122</v>
      </c>
      <c r="BK256" s="177">
        <f>ROUND(I256*H256,2)</f>
        <v>0</v>
      </c>
      <c r="BL256" s="19" t="s">
        <v>218</v>
      </c>
      <c r="BM256" s="176" t="s">
        <v>399</v>
      </c>
    </row>
    <row r="257" s="2" customFormat="1" ht="37.8" customHeight="1">
      <c r="A257" s="38"/>
      <c r="B257" s="164"/>
      <c r="C257" s="165" t="s">
        <v>400</v>
      </c>
      <c r="D257" s="165" t="s">
        <v>123</v>
      </c>
      <c r="E257" s="166" t="s">
        <v>401</v>
      </c>
      <c r="F257" s="167" t="s">
        <v>402</v>
      </c>
      <c r="G257" s="168" t="s">
        <v>363</v>
      </c>
      <c r="H257" s="169">
        <v>13</v>
      </c>
      <c r="I257" s="170"/>
      <c r="J257" s="171">
        <f>ROUND(I257*H257,2)</f>
        <v>0</v>
      </c>
      <c r="K257" s="167" t="s">
        <v>3</v>
      </c>
      <c r="L257" s="39"/>
      <c r="M257" s="172" t="s">
        <v>3</v>
      </c>
      <c r="N257" s="173" t="s">
        <v>41</v>
      </c>
      <c r="O257" s="72"/>
      <c r="P257" s="174">
        <f>O257*H257</f>
        <v>0</v>
      </c>
      <c r="Q257" s="174">
        <v>0</v>
      </c>
      <c r="R257" s="174">
        <f>Q257*H257</f>
        <v>0</v>
      </c>
      <c r="S257" s="174">
        <v>0</v>
      </c>
      <c r="T257" s="175">
        <f>S257*H257</f>
        <v>0</v>
      </c>
      <c r="U257" s="38"/>
      <c r="V257" s="38"/>
      <c r="W257" s="38"/>
      <c r="X257" s="38"/>
      <c r="Y257" s="38"/>
      <c r="Z257" s="38"/>
      <c r="AA257" s="38"/>
      <c r="AB257" s="38"/>
      <c r="AC257" s="38"/>
      <c r="AD257" s="38"/>
      <c r="AE257" s="38"/>
      <c r="AR257" s="176" t="s">
        <v>218</v>
      </c>
      <c r="AT257" s="176" t="s">
        <v>123</v>
      </c>
      <c r="AU257" s="176" t="s">
        <v>122</v>
      </c>
      <c r="AY257" s="19" t="s">
        <v>117</v>
      </c>
      <c r="BE257" s="177">
        <f>IF(N257="základní",J257,0)</f>
        <v>0</v>
      </c>
      <c r="BF257" s="177">
        <f>IF(N257="snížená",J257,0)</f>
        <v>0</v>
      </c>
      <c r="BG257" s="177">
        <f>IF(N257="zákl. přenesená",J257,0)</f>
        <v>0</v>
      </c>
      <c r="BH257" s="177">
        <f>IF(N257="sníž. přenesená",J257,0)</f>
        <v>0</v>
      </c>
      <c r="BI257" s="177">
        <f>IF(N257="nulová",J257,0)</f>
        <v>0</v>
      </c>
      <c r="BJ257" s="19" t="s">
        <v>122</v>
      </c>
      <c r="BK257" s="177">
        <f>ROUND(I257*H257,2)</f>
        <v>0</v>
      </c>
      <c r="BL257" s="19" t="s">
        <v>218</v>
      </c>
      <c r="BM257" s="176" t="s">
        <v>403</v>
      </c>
    </row>
    <row r="258" s="2" customFormat="1" ht="37.8" customHeight="1">
      <c r="A258" s="38"/>
      <c r="B258" s="164"/>
      <c r="C258" s="165" t="s">
        <v>404</v>
      </c>
      <c r="D258" s="165" t="s">
        <v>123</v>
      </c>
      <c r="E258" s="166" t="s">
        <v>405</v>
      </c>
      <c r="F258" s="167" t="s">
        <v>406</v>
      </c>
      <c r="G258" s="168" t="s">
        <v>363</v>
      </c>
      <c r="H258" s="169">
        <v>1</v>
      </c>
      <c r="I258" s="170"/>
      <c r="J258" s="171">
        <f>ROUND(I258*H258,2)</f>
        <v>0</v>
      </c>
      <c r="K258" s="167" t="s">
        <v>3</v>
      </c>
      <c r="L258" s="39"/>
      <c r="M258" s="172" t="s">
        <v>3</v>
      </c>
      <c r="N258" s="173" t="s">
        <v>41</v>
      </c>
      <c r="O258" s="72"/>
      <c r="P258" s="174">
        <f>O258*H258</f>
        <v>0</v>
      </c>
      <c r="Q258" s="174">
        <v>0</v>
      </c>
      <c r="R258" s="174">
        <f>Q258*H258</f>
        <v>0</v>
      </c>
      <c r="S258" s="174">
        <v>0</v>
      </c>
      <c r="T258" s="175">
        <f>S258*H258</f>
        <v>0</v>
      </c>
      <c r="U258" s="38"/>
      <c r="V258" s="38"/>
      <c r="W258" s="38"/>
      <c r="X258" s="38"/>
      <c r="Y258" s="38"/>
      <c r="Z258" s="38"/>
      <c r="AA258" s="38"/>
      <c r="AB258" s="38"/>
      <c r="AC258" s="38"/>
      <c r="AD258" s="38"/>
      <c r="AE258" s="38"/>
      <c r="AR258" s="176" t="s">
        <v>218</v>
      </c>
      <c r="AT258" s="176" t="s">
        <v>123</v>
      </c>
      <c r="AU258" s="176" t="s">
        <v>122</v>
      </c>
      <c r="AY258" s="19" t="s">
        <v>117</v>
      </c>
      <c r="BE258" s="177">
        <f>IF(N258="základní",J258,0)</f>
        <v>0</v>
      </c>
      <c r="BF258" s="177">
        <f>IF(N258="snížená",J258,0)</f>
        <v>0</v>
      </c>
      <c r="BG258" s="177">
        <f>IF(N258="zákl. přenesená",J258,0)</f>
        <v>0</v>
      </c>
      <c r="BH258" s="177">
        <f>IF(N258="sníž. přenesená",J258,0)</f>
        <v>0</v>
      </c>
      <c r="BI258" s="177">
        <f>IF(N258="nulová",J258,0)</f>
        <v>0</v>
      </c>
      <c r="BJ258" s="19" t="s">
        <v>122</v>
      </c>
      <c r="BK258" s="177">
        <f>ROUND(I258*H258,2)</f>
        <v>0</v>
      </c>
      <c r="BL258" s="19" t="s">
        <v>218</v>
      </c>
      <c r="BM258" s="176" t="s">
        <v>407</v>
      </c>
    </row>
    <row r="259" s="2" customFormat="1" ht="37.8" customHeight="1">
      <c r="A259" s="38"/>
      <c r="B259" s="164"/>
      <c r="C259" s="165" t="s">
        <v>408</v>
      </c>
      <c r="D259" s="165" t="s">
        <v>123</v>
      </c>
      <c r="E259" s="166" t="s">
        <v>409</v>
      </c>
      <c r="F259" s="167" t="s">
        <v>410</v>
      </c>
      <c r="G259" s="168" t="s">
        <v>363</v>
      </c>
      <c r="H259" s="169">
        <v>3</v>
      </c>
      <c r="I259" s="170"/>
      <c r="J259" s="171">
        <f>ROUND(I259*H259,2)</f>
        <v>0</v>
      </c>
      <c r="K259" s="167" t="s">
        <v>3</v>
      </c>
      <c r="L259" s="39"/>
      <c r="M259" s="172" t="s">
        <v>3</v>
      </c>
      <c r="N259" s="173" t="s">
        <v>41</v>
      </c>
      <c r="O259" s="72"/>
      <c r="P259" s="174">
        <f>O259*H259</f>
        <v>0</v>
      </c>
      <c r="Q259" s="174">
        <v>0</v>
      </c>
      <c r="R259" s="174">
        <f>Q259*H259</f>
        <v>0</v>
      </c>
      <c r="S259" s="174">
        <v>0</v>
      </c>
      <c r="T259" s="175">
        <f>S259*H259</f>
        <v>0</v>
      </c>
      <c r="U259" s="38"/>
      <c r="V259" s="38"/>
      <c r="W259" s="38"/>
      <c r="X259" s="38"/>
      <c r="Y259" s="38"/>
      <c r="Z259" s="38"/>
      <c r="AA259" s="38"/>
      <c r="AB259" s="38"/>
      <c r="AC259" s="38"/>
      <c r="AD259" s="38"/>
      <c r="AE259" s="38"/>
      <c r="AR259" s="176" t="s">
        <v>218</v>
      </c>
      <c r="AT259" s="176" t="s">
        <v>123</v>
      </c>
      <c r="AU259" s="176" t="s">
        <v>122</v>
      </c>
      <c r="AY259" s="19" t="s">
        <v>117</v>
      </c>
      <c r="BE259" s="177">
        <f>IF(N259="základní",J259,0)</f>
        <v>0</v>
      </c>
      <c r="BF259" s="177">
        <f>IF(N259="snížená",J259,0)</f>
        <v>0</v>
      </c>
      <c r="BG259" s="177">
        <f>IF(N259="zákl. přenesená",J259,0)</f>
        <v>0</v>
      </c>
      <c r="BH259" s="177">
        <f>IF(N259="sníž. přenesená",J259,0)</f>
        <v>0</v>
      </c>
      <c r="BI259" s="177">
        <f>IF(N259="nulová",J259,0)</f>
        <v>0</v>
      </c>
      <c r="BJ259" s="19" t="s">
        <v>122</v>
      </c>
      <c r="BK259" s="177">
        <f>ROUND(I259*H259,2)</f>
        <v>0</v>
      </c>
      <c r="BL259" s="19" t="s">
        <v>218</v>
      </c>
      <c r="BM259" s="176" t="s">
        <v>411</v>
      </c>
    </row>
    <row r="260" s="2" customFormat="1" ht="44.25" customHeight="1">
      <c r="A260" s="38"/>
      <c r="B260" s="164"/>
      <c r="C260" s="165" t="s">
        <v>412</v>
      </c>
      <c r="D260" s="165" t="s">
        <v>123</v>
      </c>
      <c r="E260" s="166" t="s">
        <v>413</v>
      </c>
      <c r="F260" s="167" t="s">
        <v>414</v>
      </c>
      <c r="G260" s="168" t="s">
        <v>415</v>
      </c>
      <c r="H260" s="217"/>
      <c r="I260" s="170"/>
      <c r="J260" s="171">
        <f>ROUND(I260*H260,2)</f>
        <v>0</v>
      </c>
      <c r="K260" s="167" t="s">
        <v>127</v>
      </c>
      <c r="L260" s="39"/>
      <c r="M260" s="172" t="s">
        <v>3</v>
      </c>
      <c r="N260" s="173" t="s">
        <v>41</v>
      </c>
      <c r="O260" s="72"/>
      <c r="P260" s="174">
        <f>O260*H260</f>
        <v>0</v>
      </c>
      <c r="Q260" s="174">
        <v>0</v>
      </c>
      <c r="R260" s="174">
        <f>Q260*H260</f>
        <v>0</v>
      </c>
      <c r="S260" s="174">
        <v>0</v>
      </c>
      <c r="T260" s="175">
        <f>S260*H260</f>
        <v>0</v>
      </c>
      <c r="U260" s="38"/>
      <c r="V260" s="38"/>
      <c r="W260" s="38"/>
      <c r="X260" s="38"/>
      <c r="Y260" s="38"/>
      <c r="Z260" s="38"/>
      <c r="AA260" s="38"/>
      <c r="AB260" s="38"/>
      <c r="AC260" s="38"/>
      <c r="AD260" s="38"/>
      <c r="AE260" s="38"/>
      <c r="AR260" s="176" t="s">
        <v>218</v>
      </c>
      <c r="AT260" s="176" t="s">
        <v>123</v>
      </c>
      <c r="AU260" s="176" t="s">
        <v>122</v>
      </c>
      <c r="AY260" s="19" t="s">
        <v>117</v>
      </c>
      <c r="BE260" s="177">
        <f>IF(N260="základní",J260,0)</f>
        <v>0</v>
      </c>
      <c r="BF260" s="177">
        <f>IF(N260="snížená",J260,0)</f>
        <v>0</v>
      </c>
      <c r="BG260" s="177">
        <f>IF(N260="zákl. přenesená",J260,0)</f>
        <v>0</v>
      </c>
      <c r="BH260" s="177">
        <f>IF(N260="sníž. přenesená",J260,0)</f>
        <v>0</v>
      </c>
      <c r="BI260" s="177">
        <f>IF(N260="nulová",J260,0)</f>
        <v>0</v>
      </c>
      <c r="BJ260" s="19" t="s">
        <v>122</v>
      </c>
      <c r="BK260" s="177">
        <f>ROUND(I260*H260,2)</f>
        <v>0</v>
      </c>
      <c r="BL260" s="19" t="s">
        <v>218</v>
      </c>
      <c r="BM260" s="176" t="s">
        <v>416</v>
      </c>
    </row>
    <row r="261" s="2" customFormat="1">
      <c r="A261" s="38"/>
      <c r="B261" s="39"/>
      <c r="C261" s="38"/>
      <c r="D261" s="178" t="s">
        <v>131</v>
      </c>
      <c r="E261" s="38"/>
      <c r="F261" s="179" t="s">
        <v>417</v>
      </c>
      <c r="G261" s="38"/>
      <c r="H261" s="38"/>
      <c r="I261" s="180"/>
      <c r="J261" s="38"/>
      <c r="K261" s="38"/>
      <c r="L261" s="39"/>
      <c r="M261" s="181"/>
      <c r="N261" s="182"/>
      <c r="O261" s="72"/>
      <c r="P261" s="72"/>
      <c r="Q261" s="72"/>
      <c r="R261" s="72"/>
      <c r="S261" s="72"/>
      <c r="T261" s="73"/>
      <c r="U261" s="38"/>
      <c r="V261" s="38"/>
      <c r="W261" s="38"/>
      <c r="X261" s="38"/>
      <c r="Y261" s="38"/>
      <c r="Z261" s="38"/>
      <c r="AA261" s="38"/>
      <c r="AB261" s="38"/>
      <c r="AC261" s="38"/>
      <c r="AD261" s="38"/>
      <c r="AE261" s="38"/>
      <c r="AT261" s="19" t="s">
        <v>131</v>
      </c>
      <c r="AU261" s="19" t="s">
        <v>122</v>
      </c>
    </row>
    <row r="262" s="12" customFormat="1" ht="22.8" customHeight="1">
      <c r="A262" s="12"/>
      <c r="B262" s="151"/>
      <c r="C262" s="12"/>
      <c r="D262" s="152" t="s">
        <v>68</v>
      </c>
      <c r="E262" s="162" t="s">
        <v>418</v>
      </c>
      <c r="F262" s="162" t="s">
        <v>419</v>
      </c>
      <c r="G262" s="12"/>
      <c r="H262" s="12"/>
      <c r="I262" s="154"/>
      <c r="J262" s="163">
        <f>BK262</f>
        <v>0</v>
      </c>
      <c r="K262" s="12"/>
      <c r="L262" s="151"/>
      <c r="M262" s="156"/>
      <c r="N262" s="157"/>
      <c r="O262" s="157"/>
      <c r="P262" s="158">
        <f>SUM(P263:P293)</f>
        <v>0</v>
      </c>
      <c r="Q262" s="157"/>
      <c r="R262" s="158">
        <f>SUM(R263:R293)</f>
        <v>0.34822920000000002</v>
      </c>
      <c r="S262" s="157"/>
      <c r="T262" s="159">
        <f>SUM(T263:T293)</f>
        <v>0.46838399999999997</v>
      </c>
      <c r="U262" s="12"/>
      <c r="V262" s="12"/>
      <c r="W262" s="12"/>
      <c r="X262" s="12"/>
      <c r="Y262" s="12"/>
      <c r="Z262" s="12"/>
      <c r="AA262" s="12"/>
      <c r="AB262" s="12"/>
      <c r="AC262" s="12"/>
      <c r="AD262" s="12"/>
      <c r="AE262" s="12"/>
      <c r="AR262" s="152" t="s">
        <v>122</v>
      </c>
      <c r="AT262" s="160" t="s">
        <v>68</v>
      </c>
      <c r="AU262" s="160" t="s">
        <v>15</v>
      </c>
      <c r="AY262" s="152" t="s">
        <v>117</v>
      </c>
      <c r="BK262" s="161">
        <f>SUM(BK263:BK293)</f>
        <v>0</v>
      </c>
    </row>
    <row r="263" s="2" customFormat="1" ht="21.75" customHeight="1">
      <c r="A263" s="38"/>
      <c r="B263" s="164"/>
      <c r="C263" s="165" t="s">
        <v>420</v>
      </c>
      <c r="D263" s="165" t="s">
        <v>123</v>
      </c>
      <c r="E263" s="166" t="s">
        <v>421</v>
      </c>
      <c r="F263" s="167" t="s">
        <v>422</v>
      </c>
      <c r="G263" s="168" t="s">
        <v>126</v>
      </c>
      <c r="H263" s="169">
        <v>17.219999999999999</v>
      </c>
      <c r="I263" s="170"/>
      <c r="J263" s="171">
        <f>ROUND(I263*H263,2)</f>
        <v>0</v>
      </c>
      <c r="K263" s="167" t="s">
        <v>127</v>
      </c>
      <c r="L263" s="39"/>
      <c r="M263" s="172" t="s">
        <v>3</v>
      </c>
      <c r="N263" s="173" t="s">
        <v>41</v>
      </c>
      <c r="O263" s="72"/>
      <c r="P263" s="174">
        <f>O263*H263</f>
        <v>0</v>
      </c>
      <c r="Q263" s="174">
        <v>0</v>
      </c>
      <c r="R263" s="174">
        <f>Q263*H263</f>
        <v>0</v>
      </c>
      <c r="S263" s="174">
        <v>0.027199999999999998</v>
      </c>
      <c r="T263" s="175">
        <f>S263*H263</f>
        <v>0.46838399999999997</v>
      </c>
      <c r="U263" s="38"/>
      <c r="V263" s="38"/>
      <c r="W263" s="38"/>
      <c r="X263" s="38"/>
      <c r="Y263" s="38"/>
      <c r="Z263" s="38"/>
      <c r="AA263" s="38"/>
      <c r="AB263" s="38"/>
      <c r="AC263" s="38"/>
      <c r="AD263" s="38"/>
      <c r="AE263" s="38"/>
      <c r="AR263" s="176" t="s">
        <v>218</v>
      </c>
      <c r="AT263" s="176" t="s">
        <v>123</v>
      </c>
      <c r="AU263" s="176" t="s">
        <v>122</v>
      </c>
      <c r="AY263" s="19" t="s">
        <v>117</v>
      </c>
      <c r="BE263" s="177">
        <f>IF(N263="základní",J263,0)</f>
        <v>0</v>
      </c>
      <c r="BF263" s="177">
        <f>IF(N263="snížená",J263,0)</f>
        <v>0</v>
      </c>
      <c r="BG263" s="177">
        <f>IF(N263="zákl. přenesená",J263,0)</f>
        <v>0</v>
      </c>
      <c r="BH263" s="177">
        <f>IF(N263="sníž. přenesená",J263,0)</f>
        <v>0</v>
      </c>
      <c r="BI263" s="177">
        <f>IF(N263="nulová",J263,0)</f>
        <v>0</v>
      </c>
      <c r="BJ263" s="19" t="s">
        <v>122</v>
      </c>
      <c r="BK263" s="177">
        <f>ROUND(I263*H263,2)</f>
        <v>0</v>
      </c>
      <c r="BL263" s="19" t="s">
        <v>218</v>
      </c>
      <c r="BM263" s="176" t="s">
        <v>423</v>
      </c>
    </row>
    <row r="264" s="2" customFormat="1">
      <c r="A264" s="38"/>
      <c r="B264" s="39"/>
      <c r="C264" s="38"/>
      <c r="D264" s="178" t="s">
        <v>131</v>
      </c>
      <c r="E264" s="38"/>
      <c r="F264" s="179" t="s">
        <v>424</v>
      </c>
      <c r="G264" s="38"/>
      <c r="H264" s="38"/>
      <c r="I264" s="180"/>
      <c r="J264" s="38"/>
      <c r="K264" s="38"/>
      <c r="L264" s="39"/>
      <c r="M264" s="181"/>
      <c r="N264" s="182"/>
      <c r="O264" s="72"/>
      <c r="P264" s="72"/>
      <c r="Q264" s="72"/>
      <c r="R264" s="72"/>
      <c r="S264" s="72"/>
      <c r="T264" s="73"/>
      <c r="U264" s="38"/>
      <c r="V264" s="38"/>
      <c r="W264" s="38"/>
      <c r="X264" s="38"/>
      <c r="Y264" s="38"/>
      <c r="Z264" s="38"/>
      <c r="AA264" s="38"/>
      <c r="AB264" s="38"/>
      <c r="AC264" s="38"/>
      <c r="AD264" s="38"/>
      <c r="AE264" s="38"/>
      <c r="AT264" s="19" t="s">
        <v>131</v>
      </c>
      <c r="AU264" s="19" t="s">
        <v>122</v>
      </c>
    </row>
    <row r="265" s="13" customFormat="1">
      <c r="A265" s="13"/>
      <c r="B265" s="183"/>
      <c r="C265" s="13"/>
      <c r="D265" s="184" t="s">
        <v>133</v>
      </c>
      <c r="E265" s="185" t="s">
        <v>3</v>
      </c>
      <c r="F265" s="186" t="s">
        <v>425</v>
      </c>
      <c r="G265" s="13"/>
      <c r="H265" s="187">
        <v>12</v>
      </c>
      <c r="I265" s="188"/>
      <c r="J265" s="13"/>
      <c r="K265" s="13"/>
      <c r="L265" s="183"/>
      <c r="M265" s="189"/>
      <c r="N265" s="190"/>
      <c r="O265" s="190"/>
      <c r="P265" s="190"/>
      <c r="Q265" s="190"/>
      <c r="R265" s="190"/>
      <c r="S265" s="190"/>
      <c r="T265" s="191"/>
      <c r="U265" s="13"/>
      <c r="V265" s="13"/>
      <c r="W265" s="13"/>
      <c r="X265" s="13"/>
      <c r="Y265" s="13"/>
      <c r="Z265" s="13"/>
      <c r="AA265" s="13"/>
      <c r="AB265" s="13"/>
      <c r="AC265" s="13"/>
      <c r="AD265" s="13"/>
      <c r="AE265" s="13"/>
      <c r="AT265" s="185" t="s">
        <v>133</v>
      </c>
      <c r="AU265" s="185" t="s">
        <v>122</v>
      </c>
      <c r="AV265" s="13" t="s">
        <v>122</v>
      </c>
      <c r="AW265" s="13" t="s">
        <v>31</v>
      </c>
      <c r="AX265" s="13" t="s">
        <v>69</v>
      </c>
      <c r="AY265" s="185" t="s">
        <v>117</v>
      </c>
    </row>
    <row r="266" s="13" customFormat="1">
      <c r="A266" s="13"/>
      <c r="B266" s="183"/>
      <c r="C266" s="13"/>
      <c r="D266" s="184" t="s">
        <v>133</v>
      </c>
      <c r="E266" s="185" t="s">
        <v>3</v>
      </c>
      <c r="F266" s="186" t="s">
        <v>426</v>
      </c>
      <c r="G266" s="13"/>
      <c r="H266" s="187">
        <v>5.2199999999999998</v>
      </c>
      <c r="I266" s="188"/>
      <c r="J266" s="13"/>
      <c r="K266" s="13"/>
      <c r="L266" s="183"/>
      <c r="M266" s="189"/>
      <c r="N266" s="190"/>
      <c r="O266" s="190"/>
      <c r="P266" s="190"/>
      <c r="Q266" s="190"/>
      <c r="R266" s="190"/>
      <c r="S266" s="190"/>
      <c r="T266" s="191"/>
      <c r="U266" s="13"/>
      <c r="V266" s="13"/>
      <c r="W266" s="13"/>
      <c r="X266" s="13"/>
      <c r="Y266" s="13"/>
      <c r="Z266" s="13"/>
      <c r="AA266" s="13"/>
      <c r="AB266" s="13"/>
      <c r="AC266" s="13"/>
      <c r="AD266" s="13"/>
      <c r="AE266" s="13"/>
      <c r="AT266" s="185" t="s">
        <v>133</v>
      </c>
      <c r="AU266" s="185" t="s">
        <v>122</v>
      </c>
      <c r="AV266" s="13" t="s">
        <v>122</v>
      </c>
      <c r="AW266" s="13" t="s">
        <v>31</v>
      </c>
      <c r="AX266" s="13" t="s">
        <v>69</v>
      </c>
      <c r="AY266" s="185" t="s">
        <v>117</v>
      </c>
    </row>
    <row r="267" s="14" customFormat="1">
      <c r="A267" s="14"/>
      <c r="B267" s="192"/>
      <c r="C267" s="14"/>
      <c r="D267" s="184" t="s">
        <v>133</v>
      </c>
      <c r="E267" s="193" t="s">
        <v>3</v>
      </c>
      <c r="F267" s="194" t="s">
        <v>137</v>
      </c>
      <c r="G267" s="14"/>
      <c r="H267" s="195">
        <v>17.219999999999999</v>
      </c>
      <c r="I267" s="196"/>
      <c r="J267" s="14"/>
      <c r="K267" s="14"/>
      <c r="L267" s="192"/>
      <c r="M267" s="197"/>
      <c r="N267" s="198"/>
      <c r="O267" s="198"/>
      <c r="P267" s="198"/>
      <c r="Q267" s="198"/>
      <c r="R267" s="198"/>
      <c r="S267" s="198"/>
      <c r="T267" s="199"/>
      <c r="U267" s="14"/>
      <c r="V267" s="14"/>
      <c r="W267" s="14"/>
      <c r="X267" s="14"/>
      <c r="Y267" s="14"/>
      <c r="Z267" s="14"/>
      <c r="AA267" s="14"/>
      <c r="AB267" s="14"/>
      <c r="AC267" s="14"/>
      <c r="AD267" s="14"/>
      <c r="AE267" s="14"/>
      <c r="AT267" s="193" t="s">
        <v>133</v>
      </c>
      <c r="AU267" s="193" t="s">
        <v>122</v>
      </c>
      <c r="AV267" s="14" t="s">
        <v>128</v>
      </c>
      <c r="AW267" s="14" t="s">
        <v>31</v>
      </c>
      <c r="AX267" s="14" t="s">
        <v>15</v>
      </c>
      <c r="AY267" s="193" t="s">
        <v>117</v>
      </c>
    </row>
    <row r="268" s="2" customFormat="1" ht="24.15" customHeight="1">
      <c r="A268" s="38"/>
      <c r="B268" s="164"/>
      <c r="C268" s="165" t="s">
        <v>427</v>
      </c>
      <c r="D268" s="165" t="s">
        <v>123</v>
      </c>
      <c r="E268" s="166" t="s">
        <v>428</v>
      </c>
      <c r="F268" s="167" t="s">
        <v>429</v>
      </c>
      <c r="G268" s="168" t="s">
        <v>126</v>
      </c>
      <c r="H268" s="169">
        <v>17.219999999999999</v>
      </c>
      <c r="I268" s="170"/>
      <c r="J268" s="171">
        <f>ROUND(I268*H268,2)</f>
        <v>0</v>
      </c>
      <c r="K268" s="167" t="s">
        <v>127</v>
      </c>
      <c r="L268" s="39"/>
      <c r="M268" s="172" t="s">
        <v>3</v>
      </c>
      <c r="N268" s="173" t="s">
        <v>41</v>
      </c>
      <c r="O268" s="72"/>
      <c r="P268" s="174">
        <f>O268*H268</f>
        <v>0</v>
      </c>
      <c r="Q268" s="174">
        <v>0</v>
      </c>
      <c r="R268" s="174">
        <f>Q268*H268</f>
        <v>0</v>
      </c>
      <c r="S268" s="174">
        <v>0</v>
      </c>
      <c r="T268" s="175">
        <f>S268*H268</f>
        <v>0</v>
      </c>
      <c r="U268" s="38"/>
      <c r="V268" s="38"/>
      <c r="W268" s="38"/>
      <c r="X268" s="38"/>
      <c r="Y268" s="38"/>
      <c r="Z268" s="38"/>
      <c r="AA268" s="38"/>
      <c r="AB268" s="38"/>
      <c r="AC268" s="38"/>
      <c r="AD268" s="38"/>
      <c r="AE268" s="38"/>
      <c r="AR268" s="176" t="s">
        <v>218</v>
      </c>
      <c r="AT268" s="176" t="s">
        <v>123</v>
      </c>
      <c r="AU268" s="176" t="s">
        <v>122</v>
      </c>
      <c r="AY268" s="19" t="s">
        <v>117</v>
      </c>
      <c r="BE268" s="177">
        <f>IF(N268="základní",J268,0)</f>
        <v>0</v>
      </c>
      <c r="BF268" s="177">
        <f>IF(N268="snížená",J268,0)</f>
        <v>0</v>
      </c>
      <c r="BG268" s="177">
        <f>IF(N268="zákl. přenesená",J268,0)</f>
        <v>0</v>
      </c>
      <c r="BH268" s="177">
        <f>IF(N268="sníž. přenesená",J268,0)</f>
        <v>0</v>
      </c>
      <c r="BI268" s="177">
        <f>IF(N268="nulová",J268,0)</f>
        <v>0</v>
      </c>
      <c r="BJ268" s="19" t="s">
        <v>122</v>
      </c>
      <c r="BK268" s="177">
        <f>ROUND(I268*H268,2)</f>
        <v>0</v>
      </c>
      <c r="BL268" s="19" t="s">
        <v>218</v>
      </c>
      <c r="BM268" s="176" t="s">
        <v>430</v>
      </c>
    </row>
    <row r="269" s="2" customFormat="1">
      <c r="A269" s="38"/>
      <c r="B269" s="39"/>
      <c r="C269" s="38"/>
      <c r="D269" s="178" t="s">
        <v>131</v>
      </c>
      <c r="E269" s="38"/>
      <c r="F269" s="179" t="s">
        <v>431</v>
      </c>
      <c r="G269" s="38"/>
      <c r="H269" s="38"/>
      <c r="I269" s="180"/>
      <c r="J269" s="38"/>
      <c r="K269" s="38"/>
      <c r="L269" s="39"/>
      <c r="M269" s="181"/>
      <c r="N269" s="182"/>
      <c r="O269" s="72"/>
      <c r="P269" s="72"/>
      <c r="Q269" s="72"/>
      <c r="R269" s="72"/>
      <c r="S269" s="72"/>
      <c r="T269" s="73"/>
      <c r="U269" s="38"/>
      <c r="V269" s="38"/>
      <c r="W269" s="38"/>
      <c r="X269" s="38"/>
      <c r="Y269" s="38"/>
      <c r="Z269" s="38"/>
      <c r="AA269" s="38"/>
      <c r="AB269" s="38"/>
      <c r="AC269" s="38"/>
      <c r="AD269" s="38"/>
      <c r="AE269" s="38"/>
      <c r="AT269" s="19" t="s">
        <v>131</v>
      </c>
      <c r="AU269" s="19" t="s">
        <v>122</v>
      </c>
    </row>
    <row r="270" s="2" customFormat="1" ht="24.15" customHeight="1">
      <c r="A270" s="38"/>
      <c r="B270" s="164"/>
      <c r="C270" s="165" t="s">
        <v>432</v>
      </c>
      <c r="D270" s="165" t="s">
        <v>123</v>
      </c>
      <c r="E270" s="166" t="s">
        <v>433</v>
      </c>
      <c r="F270" s="167" t="s">
        <v>434</v>
      </c>
      <c r="G270" s="168" t="s">
        <v>126</v>
      </c>
      <c r="H270" s="169">
        <v>17.219999999999999</v>
      </c>
      <c r="I270" s="170"/>
      <c r="J270" s="171">
        <f>ROUND(I270*H270,2)</f>
        <v>0</v>
      </c>
      <c r="K270" s="167" t="s">
        <v>127</v>
      </c>
      <c r="L270" s="39"/>
      <c r="M270" s="172" t="s">
        <v>3</v>
      </c>
      <c r="N270" s="173" t="s">
        <v>41</v>
      </c>
      <c r="O270" s="72"/>
      <c r="P270" s="174">
        <f>O270*H270</f>
        <v>0</v>
      </c>
      <c r="Q270" s="174">
        <v>0.00029999999999999997</v>
      </c>
      <c r="R270" s="174">
        <f>Q270*H270</f>
        <v>0.0051659999999999996</v>
      </c>
      <c r="S270" s="174">
        <v>0</v>
      </c>
      <c r="T270" s="175">
        <f>S270*H270</f>
        <v>0</v>
      </c>
      <c r="U270" s="38"/>
      <c r="V270" s="38"/>
      <c r="W270" s="38"/>
      <c r="X270" s="38"/>
      <c r="Y270" s="38"/>
      <c r="Z270" s="38"/>
      <c r="AA270" s="38"/>
      <c r="AB270" s="38"/>
      <c r="AC270" s="38"/>
      <c r="AD270" s="38"/>
      <c r="AE270" s="38"/>
      <c r="AR270" s="176" t="s">
        <v>218</v>
      </c>
      <c r="AT270" s="176" t="s">
        <v>123</v>
      </c>
      <c r="AU270" s="176" t="s">
        <v>122</v>
      </c>
      <c r="AY270" s="19" t="s">
        <v>117</v>
      </c>
      <c r="BE270" s="177">
        <f>IF(N270="základní",J270,0)</f>
        <v>0</v>
      </c>
      <c r="BF270" s="177">
        <f>IF(N270="snížená",J270,0)</f>
        <v>0</v>
      </c>
      <c r="BG270" s="177">
        <f>IF(N270="zákl. přenesená",J270,0)</f>
        <v>0</v>
      </c>
      <c r="BH270" s="177">
        <f>IF(N270="sníž. přenesená",J270,0)</f>
        <v>0</v>
      </c>
      <c r="BI270" s="177">
        <f>IF(N270="nulová",J270,0)</f>
        <v>0</v>
      </c>
      <c r="BJ270" s="19" t="s">
        <v>122</v>
      </c>
      <c r="BK270" s="177">
        <f>ROUND(I270*H270,2)</f>
        <v>0</v>
      </c>
      <c r="BL270" s="19" t="s">
        <v>218</v>
      </c>
      <c r="BM270" s="176" t="s">
        <v>435</v>
      </c>
    </row>
    <row r="271" s="2" customFormat="1">
      <c r="A271" s="38"/>
      <c r="B271" s="39"/>
      <c r="C271" s="38"/>
      <c r="D271" s="178" t="s">
        <v>131</v>
      </c>
      <c r="E271" s="38"/>
      <c r="F271" s="179" t="s">
        <v>436</v>
      </c>
      <c r="G271" s="38"/>
      <c r="H271" s="38"/>
      <c r="I271" s="180"/>
      <c r="J271" s="38"/>
      <c r="K271" s="38"/>
      <c r="L271" s="39"/>
      <c r="M271" s="181"/>
      <c r="N271" s="182"/>
      <c r="O271" s="72"/>
      <c r="P271" s="72"/>
      <c r="Q271" s="72"/>
      <c r="R271" s="72"/>
      <c r="S271" s="72"/>
      <c r="T271" s="73"/>
      <c r="U271" s="38"/>
      <c r="V271" s="38"/>
      <c r="W271" s="38"/>
      <c r="X271" s="38"/>
      <c r="Y271" s="38"/>
      <c r="Z271" s="38"/>
      <c r="AA271" s="38"/>
      <c r="AB271" s="38"/>
      <c r="AC271" s="38"/>
      <c r="AD271" s="38"/>
      <c r="AE271" s="38"/>
      <c r="AT271" s="19" t="s">
        <v>131</v>
      </c>
      <c r="AU271" s="19" t="s">
        <v>122</v>
      </c>
    </row>
    <row r="272" s="2" customFormat="1" ht="37.8" customHeight="1">
      <c r="A272" s="38"/>
      <c r="B272" s="164"/>
      <c r="C272" s="165" t="s">
        <v>437</v>
      </c>
      <c r="D272" s="165" t="s">
        <v>123</v>
      </c>
      <c r="E272" s="166" t="s">
        <v>438</v>
      </c>
      <c r="F272" s="167" t="s">
        <v>439</v>
      </c>
      <c r="G272" s="168" t="s">
        <v>126</v>
      </c>
      <c r="H272" s="169">
        <v>12</v>
      </c>
      <c r="I272" s="170"/>
      <c r="J272" s="171">
        <f>ROUND(I272*H272,2)</f>
        <v>0</v>
      </c>
      <c r="K272" s="167" t="s">
        <v>127</v>
      </c>
      <c r="L272" s="39"/>
      <c r="M272" s="172" t="s">
        <v>3</v>
      </c>
      <c r="N272" s="173" t="s">
        <v>41</v>
      </c>
      <c r="O272" s="72"/>
      <c r="P272" s="174">
        <f>O272*H272</f>
        <v>0</v>
      </c>
      <c r="Q272" s="174">
        <v>0.0053</v>
      </c>
      <c r="R272" s="174">
        <f>Q272*H272</f>
        <v>0.063600000000000004</v>
      </c>
      <c r="S272" s="174">
        <v>0</v>
      </c>
      <c r="T272" s="175">
        <f>S272*H272</f>
        <v>0</v>
      </c>
      <c r="U272" s="38"/>
      <c r="V272" s="38"/>
      <c r="W272" s="38"/>
      <c r="X272" s="38"/>
      <c r="Y272" s="38"/>
      <c r="Z272" s="38"/>
      <c r="AA272" s="38"/>
      <c r="AB272" s="38"/>
      <c r="AC272" s="38"/>
      <c r="AD272" s="38"/>
      <c r="AE272" s="38"/>
      <c r="AR272" s="176" t="s">
        <v>218</v>
      </c>
      <c r="AT272" s="176" t="s">
        <v>123</v>
      </c>
      <c r="AU272" s="176" t="s">
        <v>122</v>
      </c>
      <c r="AY272" s="19" t="s">
        <v>117</v>
      </c>
      <c r="BE272" s="177">
        <f>IF(N272="základní",J272,0)</f>
        <v>0</v>
      </c>
      <c r="BF272" s="177">
        <f>IF(N272="snížená",J272,0)</f>
        <v>0</v>
      </c>
      <c r="BG272" s="177">
        <f>IF(N272="zákl. přenesená",J272,0)</f>
        <v>0</v>
      </c>
      <c r="BH272" s="177">
        <f>IF(N272="sníž. přenesená",J272,0)</f>
        <v>0</v>
      </c>
      <c r="BI272" s="177">
        <f>IF(N272="nulová",J272,0)</f>
        <v>0</v>
      </c>
      <c r="BJ272" s="19" t="s">
        <v>122</v>
      </c>
      <c r="BK272" s="177">
        <f>ROUND(I272*H272,2)</f>
        <v>0</v>
      </c>
      <c r="BL272" s="19" t="s">
        <v>218</v>
      </c>
      <c r="BM272" s="176" t="s">
        <v>440</v>
      </c>
    </row>
    <row r="273" s="2" customFormat="1">
      <c r="A273" s="38"/>
      <c r="B273" s="39"/>
      <c r="C273" s="38"/>
      <c r="D273" s="178" t="s">
        <v>131</v>
      </c>
      <c r="E273" s="38"/>
      <c r="F273" s="179" t="s">
        <v>441</v>
      </c>
      <c r="G273" s="38"/>
      <c r="H273" s="38"/>
      <c r="I273" s="180"/>
      <c r="J273" s="38"/>
      <c r="K273" s="38"/>
      <c r="L273" s="39"/>
      <c r="M273" s="181"/>
      <c r="N273" s="182"/>
      <c r="O273" s="72"/>
      <c r="P273" s="72"/>
      <c r="Q273" s="72"/>
      <c r="R273" s="72"/>
      <c r="S273" s="72"/>
      <c r="T273" s="73"/>
      <c r="U273" s="38"/>
      <c r="V273" s="38"/>
      <c r="W273" s="38"/>
      <c r="X273" s="38"/>
      <c r="Y273" s="38"/>
      <c r="Z273" s="38"/>
      <c r="AA273" s="38"/>
      <c r="AB273" s="38"/>
      <c r="AC273" s="38"/>
      <c r="AD273" s="38"/>
      <c r="AE273" s="38"/>
      <c r="AT273" s="19" t="s">
        <v>131</v>
      </c>
      <c r="AU273" s="19" t="s">
        <v>122</v>
      </c>
    </row>
    <row r="274" s="15" customFormat="1">
      <c r="A274" s="15"/>
      <c r="B274" s="210"/>
      <c r="C274" s="15"/>
      <c r="D274" s="184" t="s">
        <v>133</v>
      </c>
      <c r="E274" s="211" t="s">
        <v>3</v>
      </c>
      <c r="F274" s="212" t="s">
        <v>442</v>
      </c>
      <c r="G274" s="15"/>
      <c r="H274" s="211" t="s">
        <v>3</v>
      </c>
      <c r="I274" s="213"/>
      <c r="J274" s="15"/>
      <c r="K274" s="15"/>
      <c r="L274" s="210"/>
      <c r="M274" s="214"/>
      <c r="N274" s="215"/>
      <c r="O274" s="215"/>
      <c r="P274" s="215"/>
      <c r="Q274" s="215"/>
      <c r="R274" s="215"/>
      <c r="S274" s="215"/>
      <c r="T274" s="216"/>
      <c r="U274" s="15"/>
      <c r="V274" s="15"/>
      <c r="W274" s="15"/>
      <c r="X274" s="15"/>
      <c r="Y274" s="15"/>
      <c r="Z274" s="15"/>
      <c r="AA274" s="15"/>
      <c r="AB274" s="15"/>
      <c r="AC274" s="15"/>
      <c r="AD274" s="15"/>
      <c r="AE274" s="15"/>
      <c r="AT274" s="211" t="s">
        <v>133</v>
      </c>
      <c r="AU274" s="211" t="s">
        <v>122</v>
      </c>
      <c r="AV274" s="15" t="s">
        <v>15</v>
      </c>
      <c r="AW274" s="15" t="s">
        <v>31</v>
      </c>
      <c r="AX274" s="15" t="s">
        <v>69</v>
      </c>
      <c r="AY274" s="211" t="s">
        <v>117</v>
      </c>
    </row>
    <row r="275" s="13" customFormat="1">
      <c r="A275" s="13"/>
      <c r="B275" s="183"/>
      <c r="C275" s="13"/>
      <c r="D275" s="184" t="s">
        <v>133</v>
      </c>
      <c r="E275" s="185" t="s">
        <v>3</v>
      </c>
      <c r="F275" s="186" t="s">
        <v>443</v>
      </c>
      <c r="G275" s="13"/>
      <c r="H275" s="187">
        <v>12</v>
      </c>
      <c r="I275" s="188"/>
      <c r="J275" s="13"/>
      <c r="K275" s="13"/>
      <c r="L275" s="183"/>
      <c r="M275" s="189"/>
      <c r="N275" s="190"/>
      <c r="O275" s="190"/>
      <c r="P275" s="190"/>
      <c r="Q275" s="190"/>
      <c r="R275" s="190"/>
      <c r="S275" s="190"/>
      <c r="T275" s="191"/>
      <c r="U275" s="13"/>
      <c r="V275" s="13"/>
      <c r="W275" s="13"/>
      <c r="X275" s="13"/>
      <c r="Y275" s="13"/>
      <c r="Z275" s="13"/>
      <c r="AA275" s="13"/>
      <c r="AB275" s="13"/>
      <c r="AC275" s="13"/>
      <c r="AD275" s="13"/>
      <c r="AE275" s="13"/>
      <c r="AT275" s="185" t="s">
        <v>133</v>
      </c>
      <c r="AU275" s="185" t="s">
        <v>122</v>
      </c>
      <c r="AV275" s="13" t="s">
        <v>122</v>
      </c>
      <c r="AW275" s="13" t="s">
        <v>31</v>
      </c>
      <c r="AX275" s="13" t="s">
        <v>15</v>
      </c>
      <c r="AY275" s="185" t="s">
        <v>117</v>
      </c>
    </row>
    <row r="276" s="2" customFormat="1" ht="16.5" customHeight="1">
      <c r="A276" s="38"/>
      <c r="B276" s="164"/>
      <c r="C276" s="200" t="s">
        <v>444</v>
      </c>
      <c r="D276" s="200" t="s">
        <v>146</v>
      </c>
      <c r="E276" s="201" t="s">
        <v>445</v>
      </c>
      <c r="F276" s="202" t="s">
        <v>446</v>
      </c>
      <c r="G276" s="203" t="s">
        <v>126</v>
      </c>
      <c r="H276" s="204">
        <v>13.199999999999999</v>
      </c>
      <c r="I276" s="205"/>
      <c r="J276" s="206">
        <f>ROUND(I276*H276,2)</f>
        <v>0</v>
      </c>
      <c r="K276" s="202" t="s">
        <v>127</v>
      </c>
      <c r="L276" s="207"/>
      <c r="M276" s="208" t="s">
        <v>3</v>
      </c>
      <c r="N276" s="209" t="s">
        <v>41</v>
      </c>
      <c r="O276" s="72"/>
      <c r="P276" s="174">
        <f>O276*H276</f>
        <v>0</v>
      </c>
      <c r="Q276" s="174">
        <v>0.0126</v>
      </c>
      <c r="R276" s="174">
        <f>Q276*H276</f>
        <v>0.16632</v>
      </c>
      <c r="S276" s="174">
        <v>0</v>
      </c>
      <c r="T276" s="175">
        <f>S276*H276</f>
        <v>0</v>
      </c>
      <c r="U276" s="38"/>
      <c r="V276" s="38"/>
      <c r="W276" s="38"/>
      <c r="X276" s="38"/>
      <c r="Y276" s="38"/>
      <c r="Z276" s="38"/>
      <c r="AA276" s="38"/>
      <c r="AB276" s="38"/>
      <c r="AC276" s="38"/>
      <c r="AD276" s="38"/>
      <c r="AE276" s="38"/>
      <c r="AR276" s="176" t="s">
        <v>303</v>
      </c>
      <c r="AT276" s="176" t="s">
        <v>146</v>
      </c>
      <c r="AU276" s="176" t="s">
        <v>122</v>
      </c>
      <c r="AY276" s="19" t="s">
        <v>117</v>
      </c>
      <c r="BE276" s="177">
        <f>IF(N276="základní",J276,0)</f>
        <v>0</v>
      </c>
      <c r="BF276" s="177">
        <f>IF(N276="snížená",J276,0)</f>
        <v>0</v>
      </c>
      <c r="BG276" s="177">
        <f>IF(N276="zákl. přenesená",J276,0)</f>
        <v>0</v>
      </c>
      <c r="BH276" s="177">
        <f>IF(N276="sníž. přenesená",J276,0)</f>
        <v>0</v>
      </c>
      <c r="BI276" s="177">
        <f>IF(N276="nulová",J276,0)</f>
        <v>0</v>
      </c>
      <c r="BJ276" s="19" t="s">
        <v>122</v>
      </c>
      <c r="BK276" s="177">
        <f>ROUND(I276*H276,2)</f>
        <v>0</v>
      </c>
      <c r="BL276" s="19" t="s">
        <v>218</v>
      </c>
      <c r="BM276" s="176" t="s">
        <v>447</v>
      </c>
    </row>
    <row r="277" s="13" customFormat="1">
      <c r="A277" s="13"/>
      <c r="B277" s="183"/>
      <c r="C277" s="13"/>
      <c r="D277" s="184" t="s">
        <v>133</v>
      </c>
      <c r="E277" s="13"/>
      <c r="F277" s="186" t="s">
        <v>448</v>
      </c>
      <c r="G277" s="13"/>
      <c r="H277" s="187">
        <v>13.199999999999999</v>
      </c>
      <c r="I277" s="188"/>
      <c r="J277" s="13"/>
      <c r="K277" s="13"/>
      <c r="L277" s="183"/>
      <c r="M277" s="189"/>
      <c r="N277" s="190"/>
      <c r="O277" s="190"/>
      <c r="P277" s="190"/>
      <c r="Q277" s="190"/>
      <c r="R277" s="190"/>
      <c r="S277" s="190"/>
      <c r="T277" s="191"/>
      <c r="U277" s="13"/>
      <c r="V277" s="13"/>
      <c r="W277" s="13"/>
      <c r="X277" s="13"/>
      <c r="Y277" s="13"/>
      <c r="Z277" s="13"/>
      <c r="AA277" s="13"/>
      <c r="AB277" s="13"/>
      <c r="AC277" s="13"/>
      <c r="AD277" s="13"/>
      <c r="AE277" s="13"/>
      <c r="AT277" s="185" t="s">
        <v>133</v>
      </c>
      <c r="AU277" s="185" t="s">
        <v>122</v>
      </c>
      <c r="AV277" s="13" t="s">
        <v>122</v>
      </c>
      <c r="AW277" s="13" t="s">
        <v>4</v>
      </c>
      <c r="AX277" s="13" t="s">
        <v>15</v>
      </c>
      <c r="AY277" s="185" t="s">
        <v>117</v>
      </c>
    </row>
    <row r="278" s="2" customFormat="1" ht="24.15" customHeight="1">
      <c r="A278" s="38"/>
      <c r="B278" s="164"/>
      <c r="C278" s="165" t="s">
        <v>449</v>
      </c>
      <c r="D278" s="165" t="s">
        <v>123</v>
      </c>
      <c r="E278" s="166" t="s">
        <v>450</v>
      </c>
      <c r="F278" s="167" t="s">
        <v>451</v>
      </c>
      <c r="G278" s="168" t="s">
        <v>140</v>
      </c>
      <c r="H278" s="169">
        <v>26.100000000000001</v>
      </c>
      <c r="I278" s="170"/>
      <c r="J278" s="171">
        <f>ROUND(I278*H278,2)</f>
        <v>0</v>
      </c>
      <c r="K278" s="167" t="s">
        <v>127</v>
      </c>
      <c r="L278" s="39"/>
      <c r="M278" s="172" t="s">
        <v>3</v>
      </c>
      <c r="N278" s="173" t="s">
        <v>41</v>
      </c>
      <c r="O278" s="72"/>
      <c r="P278" s="174">
        <f>O278*H278</f>
        <v>0</v>
      </c>
      <c r="Q278" s="174">
        <v>0.00055000000000000003</v>
      </c>
      <c r="R278" s="174">
        <f>Q278*H278</f>
        <v>0.014355000000000001</v>
      </c>
      <c r="S278" s="174">
        <v>0</v>
      </c>
      <c r="T278" s="175">
        <f>S278*H278</f>
        <v>0</v>
      </c>
      <c r="U278" s="38"/>
      <c r="V278" s="38"/>
      <c r="W278" s="38"/>
      <c r="X278" s="38"/>
      <c r="Y278" s="38"/>
      <c r="Z278" s="38"/>
      <c r="AA278" s="38"/>
      <c r="AB278" s="38"/>
      <c r="AC278" s="38"/>
      <c r="AD278" s="38"/>
      <c r="AE278" s="38"/>
      <c r="AR278" s="176" t="s">
        <v>218</v>
      </c>
      <c r="AT278" s="176" t="s">
        <v>123</v>
      </c>
      <c r="AU278" s="176" t="s">
        <v>122</v>
      </c>
      <c r="AY278" s="19" t="s">
        <v>117</v>
      </c>
      <c r="BE278" s="177">
        <f>IF(N278="základní",J278,0)</f>
        <v>0</v>
      </c>
      <c r="BF278" s="177">
        <f>IF(N278="snížená",J278,0)</f>
        <v>0</v>
      </c>
      <c r="BG278" s="177">
        <f>IF(N278="zákl. přenesená",J278,0)</f>
        <v>0</v>
      </c>
      <c r="BH278" s="177">
        <f>IF(N278="sníž. přenesená",J278,0)</f>
        <v>0</v>
      </c>
      <c r="BI278" s="177">
        <f>IF(N278="nulová",J278,0)</f>
        <v>0</v>
      </c>
      <c r="BJ278" s="19" t="s">
        <v>122</v>
      </c>
      <c r="BK278" s="177">
        <f>ROUND(I278*H278,2)</f>
        <v>0</v>
      </c>
      <c r="BL278" s="19" t="s">
        <v>218</v>
      </c>
      <c r="BM278" s="176" t="s">
        <v>452</v>
      </c>
    </row>
    <row r="279" s="2" customFormat="1">
      <c r="A279" s="38"/>
      <c r="B279" s="39"/>
      <c r="C279" s="38"/>
      <c r="D279" s="178" t="s">
        <v>131</v>
      </c>
      <c r="E279" s="38"/>
      <c r="F279" s="179" t="s">
        <v>453</v>
      </c>
      <c r="G279" s="38"/>
      <c r="H279" s="38"/>
      <c r="I279" s="180"/>
      <c r="J279" s="38"/>
      <c r="K279" s="38"/>
      <c r="L279" s="39"/>
      <c r="M279" s="181"/>
      <c r="N279" s="182"/>
      <c r="O279" s="72"/>
      <c r="P279" s="72"/>
      <c r="Q279" s="72"/>
      <c r="R279" s="72"/>
      <c r="S279" s="72"/>
      <c r="T279" s="73"/>
      <c r="U279" s="38"/>
      <c r="V279" s="38"/>
      <c r="W279" s="38"/>
      <c r="X279" s="38"/>
      <c r="Y279" s="38"/>
      <c r="Z279" s="38"/>
      <c r="AA279" s="38"/>
      <c r="AB279" s="38"/>
      <c r="AC279" s="38"/>
      <c r="AD279" s="38"/>
      <c r="AE279" s="38"/>
      <c r="AT279" s="19" t="s">
        <v>131</v>
      </c>
      <c r="AU279" s="19" t="s">
        <v>122</v>
      </c>
    </row>
    <row r="280" s="2" customFormat="1" ht="24.15" customHeight="1">
      <c r="A280" s="38"/>
      <c r="B280" s="164"/>
      <c r="C280" s="165" t="s">
        <v>454</v>
      </c>
      <c r="D280" s="165" t="s">
        <v>123</v>
      </c>
      <c r="E280" s="166" t="s">
        <v>455</v>
      </c>
      <c r="F280" s="167" t="s">
        <v>456</v>
      </c>
      <c r="G280" s="168" t="s">
        <v>140</v>
      </c>
      <c r="H280" s="169">
        <v>26.100000000000001</v>
      </c>
      <c r="I280" s="170"/>
      <c r="J280" s="171">
        <f>ROUND(I280*H280,2)</f>
        <v>0</v>
      </c>
      <c r="K280" s="167" t="s">
        <v>127</v>
      </c>
      <c r="L280" s="39"/>
      <c r="M280" s="172" t="s">
        <v>3</v>
      </c>
      <c r="N280" s="173" t="s">
        <v>41</v>
      </c>
      <c r="O280" s="72"/>
      <c r="P280" s="174">
        <f>O280*H280</f>
        <v>0</v>
      </c>
      <c r="Q280" s="174">
        <v>3.0000000000000001E-05</v>
      </c>
      <c r="R280" s="174">
        <f>Q280*H280</f>
        <v>0.00078300000000000006</v>
      </c>
      <c r="S280" s="174">
        <v>0</v>
      </c>
      <c r="T280" s="175">
        <f>S280*H280</f>
        <v>0</v>
      </c>
      <c r="U280" s="38"/>
      <c r="V280" s="38"/>
      <c r="W280" s="38"/>
      <c r="X280" s="38"/>
      <c r="Y280" s="38"/>
      <c r="Z280" s="38"/>
      <c r="AA280" s="38"/>
      <c r="AB280" s="38"/>
      <c r="AC280" s="38"/>
      <c r="AD280" s="38"/>
      <c r="AE280" s="38"/>
      <c r="AR280" s="176" t="s">
        <v>218</v>
      </c>
      <c r="AT280" s="176" t="s">
        <v>123</v>
      </c>
      <c r="AU280" s="176" t="s">
        <v>122</v>
      </c>
      <c r="AY280" s="19" t="s">
        <v>117</v>
      </c>
      <c r="BE280" s="177">
        <f>IF(N280="základní",J280,0)</f>
        <v>0</v>
      </c>
      <c r="BF280" s="177">
        <f>IF(N280="snížená",J280,0)</f>
        <v>0</v>
      </c>
      <c r="BG280" s="177">
        <f>IF(N280="zákl. přenesená",J280,0)</f>
        <v>0</v>
      </c>
      <c r="BH280" s="177">
        <f>IF(N280="sníž. přenesená",J280,0)</f>
        <v>0</v>
      </c>
      <c r="BI280" s="177">
        <f>IF(N280="nulová",J280,0)</f>
        <v>0</v>
      </c>
      <c r="BJ280" s="19" t="s">
        <v>122</v>
      </c>
      <c r="BK280" s="177">
        <f>ROUND(I280*H280,2)</f>
        <v>0</v>
      </c>
      <c r="BL280" s="19" t="s">
        <v>218</v>
      </c>
      <c r="BM280" s="176" t="s">
        <v>457</v>
      </c>
    </row>
    <row r="281" s="2" customFormat="1">
      <c r="A281" s="38"/>
      <c r="B281" s="39"/>
      <c r="C281" s="38"/>
      <c r="D281" s="178" t="s">
        <v>131</v>
      </c>
      <c r="E281" s="38"/>
      <c r="F281" s="179" t="s">
        <v>458</v>
      </c>
      <c r="G281" s="38"/>
      <c r="H281" s="38"/>
      <c r="I281" s="180"/>
      <c r="J281" s="38"/>
      <c r="K281" s="38"/>
      <c r="L281" s="39"/>
      <c r="M281" s="181"/>
      <c r="N281" s="182"/>
      <c r="O281" s="72"/>
      <c r="P281" s="72"/>
      <c r="Q281" s="72"/>
      <c r="R281" s="72"/>
      <c r="S281" s="72"/>
      <c r="T281" s="73"/>
      <c r="U281" s="38"/>
      <c r="V281" s="38"/>
      <c r="W281" s="38"/>
      <c r="X281" s="38"/>
      <c r="Y281" s="38"/>
      <c r="Z281" s="38"/>
      <c r="AA281" s="38"/>
      <c r="AB281" s="38"/>
      <c r="AC281" s="38"/>
      <c r="AD281" s="38"/>
      <c r="AE281" s="38"/>
      <c r="AT281" s="19" t="s">
        <v>131</v>
      </c>
      <c r="AU281" s="19" t="s">
        <v>122</v>
      </c>
    </row>
    <row r="282" s="2" customFormat="1" ht="24.15" customHeight="1">
      <c r="A282" s="38"/>
      <c r="B282" s="164"/>
      <c r="C282" s="165" t="s">
        <v>459</v>
      </c>
      <c r="D282" s="165" t="s">
        <v>123</v>
      </c>
      <c r="E282" s="166" t="s">
        <v>460</v>
      </c>
      <c r="F282" s="167" t="s">
        <v>461</v>
      </c>
      <c r="G282" s="168" t="s">
        <v>126</v>
      </c>
      <c r="H282" s="169">
        <v>17.219999999999999</v>
      </c>
      <c r="I282" s="170"/>
      <c r="J282" s="171">
        <f>ROUND(I282*H282,2)</f>
        <v>0</v>
      </c>
      <c r="K282" s="167" t="s">
        <v>127</v>
      </c>
      <c r="L282" s="39"/>
      <c r="M282" s="172" t="s">
        <v>3</v>
      </c>
      <c r="N282" s="173" t="s">
        <v>41</v>
      </c>
      <c r="O282" s="72"/>
      <c r="P282" s="174">
        <f>O282*H282</f>
        <v>0</v>
      </c>
      <c r="Q282" s="174">
        <v>5.0000000000000002E-05</v>
      </c>
      <c r="R282" s="174">
        <f>Q282*H282</f>
        <v>0.000861</v>
      </c>
      <c r="S282" s="174">
        <v>0</v>
      </c>
      <c r="T282" s="175">
        <f>S282*H282</f>
        <v>0</v>
      </c>
      <c r="U282" s="38"/>
      <c r="V282" s="38"/>
      <c r="W282" s="38"/>
      <c r="X282" s="38"/>
      <c r="Y282" s="38"/>
      <c r="Z282" s="38"/>
      <c r="AA282" s="38"/>
      <c r="AB282" s="38"/>
      <c r="AC282" s="38"/>
      <c r="AD282" s="38"/>
      <c r="AE282" s="38"/>
      <c r="AR282" s="176" t="s">
        <v>218</v>
      </c>
      <c r="AT282" s="176" t="s">
        <v>123</v>
      </c>
      <c r="AU282" s="176" t="s">
        <v>122</v>
      </c>
      <c r="AY282" s="19" t="s">
        <v>117</v>
      </c>
      <c r="BE282" s="177">
        <f>IF(N282="základní",J282,0)</f>
        <v>0</v>
      </c>
      <c r="BF282" s="177">
        <f>IF(N282="snížená",J282,0)</f>
        <v>0</v>
      </c>
      <c r="BG282" s="177">
        <f>IF(N282="zákl. přenesená",J282,0)</f>
        <v>0</v>
      </c>
      <c r="BH282" s="177">
        <f>IF(N282="sníž. přenesená",J282,0)</f>
        <v>0</v>
      </c>
      <c r="BI282" s="177">
        <f>IF(N282="nulová",J282,0)</f>
        <v>0</v>
      </c>
      <c r="BJ282" s="19" t="s">
        <v>122</v>
      </c>
      <c r="BK282" s="177">
        <f>ROUND(I282*H282,2)</f>
        <v>0</v>
      </c>
      <c r="BL282" s="19" t="s">
        <v>218</v>
      </c>
      <c r="BM282" s="176" t="s">
        <v>462</v>
      </c>
    </row>
    <row r="283" s="2" customFormat="1">
      <c r="A283" s="38"/>
      <c r="B283" s="39"/>
      <c r="C283" s="38"/>
      <c r="D283" s="178" t="s">
        <v>131</v>
      </c>
      <c r="E283" s="38"/>
      <c r="F283" s="179" t="s">
        <v>463</v>
      </c>
      <c r="G283" s="38"/>
      <c r="H283" s="38"/>
      <c r="I283" s="180"/>
      <c r="J283" s="38"/>
      <c r="K283" s="38"/>
      <c r="L283" s="39"/>
      <c r="M283" s="181"/>
      <c r="N283" s="182"/>
      <c r="O283" s="72"/>
      <c r="P283" s="72"/>
      <c r="Q283" s="72"/>
      <c r="R283" s="72"/>
      <c r="S283" s="72"/>
      <c r="T283" s="73"/>
      <c r="U283" s="38"/>
      <c r="V283" s="38"/>
      <c r="W283" s="38"/>
      <c r="X283" s="38"/>
      <c r="Y283" s="38"/>
      <c r="Z283" s="38"/>
      <c r="AA283" s="38"/>
      <c r="AB283" s="38"/>
      <c r="AC283" s="38"/>
      <c r="AD283" s="38"/>
      <c r="AE283" s="38"/>
      <c r="AT283" s="19" t="s">
        <v>131</v>
      </c>
      <c r="AU283" s="19" t="s">
        <v>122</v>
      </c>
    </row>
    <row r="284" s="2" customFormat="1" ht="33" customHeight="1">
      <c r="A284" s="38"/>
      <c r="B284" s="164"/>
      <c r="C284" s="165" t="s">
        <v>464</v>
      </c>
      <c r="D284" s="165" t="s">
        <v>123</v>
      </c>
      <c r="E284" s="166" t="s">
        <v>465</v>
      </c>
      <c r="F284" s="167" t="s">
        <v>466</v>
      </c>
      <c r="G284" s="168" t="s">
        <v>140</v>
      </c>
      <c r="H284" s="169">
        <v>26.100000000000001</v>
      </c>
      <c r="I284" s="170"/>
      <c r="J284" s="171">
        <f>ROUND(I284*H284,2)</f>
        <v>0</v>
      </c>
      <c r="K284" s="167" t="s">
        <v>127</v>
      </c>
      <c r="L284" s="39"/>
      <c r="M284" s="172" t="s">
        <v>3</v>
      </c>
      <c r="N284" s="173" t="s">
        <v>41</v>
      </c>
      <c r="O284" s="72"/>
      <c r="P284" s="174">
        <f>O284*H284</f>
        <v>0</v>
      </c>
      <c r="Q284" s="174">
        <v>0.00095</v>
      </c>
      <c r="R284" s="174">
        <f>Q284*H284</f>
        <v>0.024795000000000001</v>
      </c>
      <c r="S284" s="174">
        <v>0</v>
      </c>
      <c r="T284" s="175">
        <f>S284*H284</f>
        <v>0</v>
      </c>
      <c r="U284" s="38"/>
      <c r="V284" s="38"/>
      <c r="W284" s="38"/>
      <c r="X284" s="38"/>
      <c r="Y284" s="38"/>
      <c r="Z284" s="38"/>
      <c r="AA284" s="38"/>
      <c r="AB284" s="38"/>
      <c r="AC284" s="38"/>
      <c r="AD284" s="38"/>
      <c r="AE284" s="38"/>
      <c r="AR284" s="176" t="s">
        <v>218</v>
      </c>
      <c r="AT284" s="176" t="s">
        <v>123</v>
      </c>
      <c r="AU284" s="176" t="s">
        <v>122</v>
      </c>
      <c r="AY284" s="19" t="s">
        <v>117</v>
      </c>
      <c r="BE284" s="177">
        <f>IF(N284="základní",J284,0)</f>
        <v>0</v>
      </c>
      <c r="BF284" s="177">
        <f>IF(N284="snížená",J284,0)</f>
        <v>0</v>
      </c>
      <c r="BG284" s="177">
        <f>IF(N284="zákl. přenesená",J284,0)</f>
        <v>0</v>
      </c>
      <c r="BH284" s="177">
        <f>IF(N284="sníž. přenesená",J284,0)</f>
        <v>0</v>
      </c>
      <c r="BI284" s="177">
        <f>IF(N284="nulová",J284,0)</f>
        <v>0</v>
      </c>
      <c r="BJ284" s="19" t="s">
        <v>122</v>
      </c>
      <c r="BK284" s="177">
        <f>ROUND(I284*H284,2)</f>
        <v>0</v>
      </c>
      <c r="BL284" s="19" t="s">
        <v>218</v>
      </c>
      <c r="BM284" s="176" t="s">
        <v>467</v>
      </c>
    </row>
    <row r="285" s="2" customFormat="1">
      <c r="A285" s="38"/>
      <c r="B285" s="39"/>
      <c r="C285" s="38"/>
      <c r="D285" s="178" t="s">
        <v>131</v>
      </c>
      <c r="E285" s="38"/>
      <c r="F285" s="179" t="s">
        <v>468</v>
      </c>
      <c r="G285" s="38"/>
      <c r="H285" s="38"/>
      <c r="I285" s="180"/>
      <c r="J285" s="38"/>
      <c r="K285" s="38"/>
      <c r="L285" s="39"/>
      <c r="M285" s="181"/>
      <c r="N285" s="182"/>
      <c r="O285" s="72"/>
      <c r="P285" s="72"/>
      <c r="Q285" s="72"/>
      <c r="R285" s="72"/>
      <c r="S285" s="72"/>
      <c r="T285" s="73"/>
      <c r="U285" s="38"/>
      <c r="V285" s="38"/>
      <c r="W285" s="38"/>
      <c r="X285" s="38"/>
      <c r="Y285" s="38"/>
      <c r="Z285" s="38"/>
      <c r="AA285" s="38"/>
      <c r="AB285" s="38"/>
      <c r="AC285" s="38"/>
      <c r="AD285" s="38"/>
      <c r="AE285" s="38"/>
      <c r="AT285" s="19" t="s">
        <v>131</v>
      </c>
      <c r="AU285" s="19" t="s">
        <v>122</v>
      </c>
    </row>
    <row r="286" s="13" customFormat="1">
      <c r="A286" s="13"/>
      <c r="B286" s="183"/>
      <c r="C286" s="13"/>
      <c r="D286" s="184" t="s">
        <v>133</v>
      </c>
      <c r="E286" s="185" t="s">
        <v>3</v>
      </c>
      <c r="F286" s="186" t="s">
        <v>469</v>
      </c>
      <c r="G286" s="13"/>
      <c r="H286" s="187">
        <v>9.6999999999999993</v>
      </c>
      <c r="I286" s="188"/>
      <c r="J286" s="13"/>
      <c r="K286" s="13"/>
      <c r="L286" s="183"/>
      <c r="M286" s="189"/>
      <c r="N286" s="190"/>
      <c r="O286" s="190"/>
      <c r="P286" s="190"/>
      <c r="Q286" s="190"/>
      <c r="R286" s="190"/>
      <c r="S286" s="190"/>
      <c r="T286" s="191"/>
      <c r="U286" s="13"/>
      <c r="V286" s="13"/>
      <c r="W286" s="13"/>
      <c r="X286" s="13"/>
      <c r="Y286" s="13"/>
      <c r="Z286" s="13"/>
      <c r="AA286" s="13"/>
      <c r="AB286" s="13"/>
      <c r="AC286" s="13"/>
      <c r="AD286" s="13"/>
      <c r="AE286" s="13"/>
      <c r="AT286" s="185" t="s">
        <v>133</v>
      </c>
      <c r="AU286" s="185" t="s">
        <v>122</v>
      </c>
      <c r="AV286" s="13" t="s">
        <v>122</v>
      </c>
      <c r="AW286" s="13" t="s">
        <v>31</v>
      </c>
      <c r="AX286" s="13" t="s">
        <v>69</v>
      </c>
      <c r="AY286" s="185" t="s">
        <v>117</v>
      </c>
    </row>
    <row r="287" s="13" customFormat="1">
      <c r="A287" s="13"/>
      <c r="B287" s="183"/>
      <c r="C287" s="13"/>
      <c r="D287" s="184" t="s">
        <v>133</v>
      </c>
      <c r="E287" s="185" t="s">
        <v>3</v>
      </c>
      <c r="F287" s="186" t="s">
        <v>470</v>
      </c>
      <c r="G287" s="13"/>
      <c r="H287" s="187">
        <v>16.399999999999999</v>
      </c>
      <c r="I287" s="188"/>
      <c r="J287" s="13"/>
      <c r="K287" s="13"/>
      <c r="L287" s="183"/>
      <c r="M287" s="189"/>
      <c r="N287" s="190"/>
      <c r="O287" s="190"/>
      <c r="P287" s="190"/>
      <c r="Q287" s="190"/>
      <c r="R287" s="190"/>
      <c r="S287" s="190"/>
      <c r="T287" s="191"/>
      <c r="U287" s="13"/>
      <c r="V287" s="13"/>
      <c r="W287" s="13"/>
      <c r="X287" s="13"/>
      <c r="Y287" s="13"/>
      <c r="Z287" s="13"/>
      <c r="AA287" s="13"/>
      <c r="AB287" s="13"/>
      <c r="AC287" s="13"/>
      <c r="AD287" s="13"/>
      <c r="AE287" s="13"/>
      <c r="AT287" s="185" t="s">
        <v>133</v>
      </c>
      <c r="AU287" s="185" t="s">
        <v>122</v>
      </c>
      <c r="AV287" s="13" t="s">
        <v>122</v>
      </c>
      <c r="AW287" s="13" t="s">
        <v>31</v>
      </c>
      <c r="AX287" s="13" t="s">
        <v>69</v>
      </c>
      <c r="AY287" s="185" t="s">
        <v>117</v>
      </c>
    </row>
    <row r="288" s="14" customFormat="1">
      <c r="A288" s="14"/>
      <c r="B288" s="192"/>
      <c r="C288" s="14"/>
      <c r="D288" s="184" t="s">
        <v>133</v>
      </c>
      <c r="E288" s="193" t="s">
        <v>3</v>
      </c>
      <c r="F288" s="194" t="s">
        <v>137</v>
      </c>
      <c r="G288" s="14"/>
      <c r="H288" s="195">
        <v>26.099999999999998</v>
      </c>
      <c r="I288" s="196"/>
      <c r="J288" s="14"/>
      <c r="K288" s="14"/>
      <c r="L288" s="192"/>
      <c r="M288" s="197"/>
      <c r="N288" s="198"/>
      <c r="O288" s="198"/>
      <c r="P288" s="198"/>
      <c r="Q288" s="198"/>
      <c r="R288" s="198"/>
      <c r="S288" s="198"/>
      <c r="T288" s="199"/>
      <c r="U288" s="14"/>
      <c r="V288" s="14"/>
      <c r="W288" s="14"/>
      <c r="X288" s="14"/>
      <c r="Y288" s="14"/>
      <c r="Z288" s="14"/>
      <c r="AA288" s="14"/>
      <c r="AB288" s="14"/>
      <c r="AC288" s="14"/>
      <c r="AD288" s="14"/>
      <c r="AE288" s="14"/>
      <c r="AT288" s="193" t="s">
        <v>133</v>
      </c>
      <c r="AU288" s="193" t="s">
        <v>122</v>
      </c>
      <c r="AV288" s="14" t="s">
        <v>128</v>
      </c>
      <c r="AW288" s="14" t="s">
        <v>31</v>
      </c>
      <c r="AX288" s="14" t="s">
        <v>15</v>
      </c>
      <c r="AY288" s="193" t="s">
        <v>117</v>
      </c>
    </row>
    <row r="289" s="2" customFormat="1" ht="16.5" customHeight="1">
      <c r="A289" s="38"/>
      <c r="B289" s="164"/>
      <c r="C289" s="200" t="s">
        <v>471</v>
      </c>
      <c r="D289" s="200" t="s">
        <v>146</v>
      </c>
      <c r="E289" s="201" t="s">
        <v>445</v>
      </c>
      <c r="F289" s="202" t="s">
        <v>446</v>
      </c>
      <c r="G289" s="203" t="s">
        <v>126</v>
      </c>
      <c r="H289" s="204">
        <v>5.742</v>
      </c>
      <c r="I289" s="205"/>
      <c r="J289" s="206">
        <f>ROUND(I289*H289,2)</f>
        <v>0</v>
      </c>
      <c r="K289" s="202" t="s">
        <v>127</v>
      </c>
      <c r="L289" s="207"/>
      <c r="M289" s="208" t="s">
        <v>3</v>
      </c>
      <c r="N289" s="209" t="s">
        <v>41</v>
      </c>
      <c r="O289" s="72"/>
      <c r="P289" s="174">
        <f>O289*H289</f>
        <v>0</v>
      </c>
      <c r="Q289" s="174">
        <v>0.0126</v>
      </c>
      <c r="R289" s="174">
        <f>Q289*H289</f>
        <v>0.072349200000000002</v>
      </c>
      <c r="S289" s="174">
        <v>0</v>
      </c>
      <c r="T289" s="175">
        <f>S289*H289</f>
        <v>0</v>
      </c>
      <c r="U289" s="38"/>
      <c r="V289" s="38"/>
      <c r="W289" s="38"/>
      <c r="X289" s="38"/>
      <c r="Y289" s="38"/>
      <c r="Z289" s="38"/>
      <c r="AA289" s="38"/>
      <c r="AB289" s="38"/>
      <c r="AC289" s="38"/>
      <c r="AD289" s="38"/>
      <c r="AE289" s="38"/>
      <c r="AR289" s="176" t="s">
        <v>303</v>
      </c>
      <c r="AT289" s="176" t="s">
        <v>146</v>
      </c>
      <c r="AU289" s="176" t="s">
        <v>122</v>
      </c>
      <c r="AY289" s="19" t="s">
        <v>117</v>
      </c>
      <c r="BE289" s="177">
        <f>IF(N289="základní",J289,0)</f>
        <v>0</v>
      </c>
      <c r="BF289" s="177">
        <f>IF(N289="snížená",J289,0)</f>
        <v>0</v>
      </c>
      <c r="BG289" s="177">
        <f>IF(N289="zákl. přenesená",J289,0)</f>
        <v>0</v>
      </c>
      <c r="BH289" s="177">
        <f>IF(N289="sníž. přenesená",J289,0)</f>
        <v>0</v>
      </c>
      <c r="BI289" s="177">
        <f>IF(N289="nulová",J289,0)</f>
        <v>0</v>
      </c>
      <c r="BJ289" s="19" t="s">
        <v>122</v>
      </c>
      <c r="BK289" s="177">
        <f>ROUND(I289*H289,2)</f>
        <v>0</v>
      </c>
      <c r="BL289" s="19" t="s">
        <v>218</v>
      </c>
      <c r="BM289" s="176" t="s">
        <v>472</v>
      </c>
    </row>
    <row r="290" s="13" customFormat="1">
      <c r="A290" s="13"/>
      <c r="B290" s="183"/>
      <c r="C290" s="13"/>
      <c r="D290" s="184" t="s">
        <v>133</v>
      </c>
      <c r="E290" s="185" t="s">
        <v>3</v>
      </c>
      <c r="F290" s="186" t="s">
        <v>426</v>
      </c>
      <c r="G290" s="13"/>
      <c r="H290" s="187">
        <v>5.2199999999999998</v>
      </c>
      <c r="I290" s="188"/>
      <c r="J290" s="13"/>
      <c r="K290" s="13"/>
      <c r="L290" s="183"/>
      <c r="M290" s="189"/>
      <c r="N290" s="190"/>
      <c r="O290" s="190"/>
      <c r="P290" s="190"/>
      <c r="Q290" s="190"/>
      <c r="R290" s="190"/>
      <c r="S290" s="190"/>
      <c r="T290" s="191"/>
      <c r="U290" s="13"/>
      <c r="V290" s="13"/>
      <c r="W290" s="13"/>
      <c r="X290" s="13"/>
      <c r="Y290" s="13"/>
      <c r="Z290" s="13"/>
      <c r="AA290" s="13"/>
      <c r="AB290" s="13"/>
      <c r="AC290" s="13"/>
      <c r="AD290" s="13"/>
      <c r="AE290" s="13"/>
      <c r="AT290" s="185" t="s">
        <v>133</v>
      </c>
      <c r="AU290" s="185" t="s">
        <v>122</v>
      </c>
      <c r="AV290" s="13" t="s">
        <v>122</v>
      </c>
      <c r="AW290" s="13" t="s">
        <v>31</v>
      </c>
      <c r="AX290" s="13" t="s">
        <v>15</v>
      </c>
      <c r="AY290" s="185" t="s">
        <v>117</v>
      </c>
    </row>
    <row r="291" s="13" customFormat="1">
      <c r="A291" s="13"/>
      <c r="B291" s="183"/>
      <c r="C291" s="13"/>
      <c r="D291" s="184" t="s">
        <v>133</v>
      </c>
      <c r="E291" s="13"/>
      <c r="F291" s="186" t="s">
        <v>473</v>
      </c>
      <c r="G291" s="13"/>
      <c r="H291" s="187">
        <v>5.742</v>
      </c>
      <c r="I291" s="188"/>
      <c r="J291" s="13"/>
      <c r="K291" s="13"/>
      <c r="L291" s="183"/>
      <c r="M291" s="189"/>
      <c r="N291" s="190"/>
      <c r="O291" s="190"/>
      <c r="P291" s="190"/>
      <c r="Q291" s="190"/>
      <c r="R291" s="190"/>
      <c r="S291" s="190"/>
      <c r="T291" s="191"/>
      <c r="U291" s="13"/>
      <c r="V291" s="13"/>
      <c r="W291" s="13"/>
      <c r="X291" s="13"/>
      <c r="Y291" s="13"/>
      <c r="Z291" s="13"/>
      <c r="AA291" s="13"/>
      <c r="AB291" s="13"/>
      <c r="AC291" s="13"/>
      <c r="AD291" s="13"/>
      <c r="AE291" s="13"/>
      <c r="AT291" s="185" t="s">
        <v>133</v>
      </c>
      <c r="AU291" s="185" t="s">
        <v>122</v>
      </c>
      <c r="AV291" s="13" t="s">
        <v>122</v>
      </c>
      <c r="AW291" s="13" t="s">
        <v>4</v>
      </c>
      <c r="AX291" s="13" t="s">
        <v>15</v>
      </c>
      <c r="AY291" s="185" t="s">
        <v>117</v>
      </c>
    </row>
    <row r="292" s="2" customFormat="1" ht="49.05" customHeight="1">
      <c r="A292" s="38"/>
      <c r="B292" s="164"/>
      <c r="C292" s="165" t="s">
        <v>474</v>
      </c>
      <c r="D292" s="165" t="s">
        <v>123</v>
      </c>
      <c r="E292" s="166" t="s">
        <v>475</v>
      </c>
      <c r="F292" s="167" t="s">
        <v>476</v>
      </c>
      <c r="G292" s="168" t="s">
        <v>246</v>
      </c>
      <c r="H292" s="169">
        <v>0.34799999999999998</v>
      </c>
      <c r="I292" s="170"/>
      <c r="J292" s="171">
        <f>ROUND(I292*H292,2)</f>
        <v>0</v>
      </c>
      <c r="K292" s="167" t="s">
        <v>127</v>
      </c>
      <c r="L292" s="39"/>
      <c r="M292" s="172" t="s">
        <v>3</v>
      </c>
      <c r="N292" s="173" t="s">
        <v>41</v>
      </c>
      <c r="O292" s="72"/>
      <c r="P292" s="174">
        <f>O292*H292</f>
        <v>0</v>
      </c>
      <c r="Q292" s="174">
        <v>0</v>
      </c>
      <c r="R292" s="174">
        <f>Q292*H292</f>
        <v>0</v>
      </c>
      <c r="S292" s="174">
        <v>0</v>
      </c>
      <c r="T292" s="175">
        <f>S292*H292</f>
        <v>0</v>
      </c>
      <c r="U292" s="38"/>
      <c r="V292" s="38"/>
      <c r="W292" s="38"/>
      <c r="X292" s="38"/>
      <c r="Y292" s="38"/>
      <c r="Z292" s="38"/>
      <c r="AA292" s="38"/>
      <c r="AB292" s="38"/>
      <c r="AC292" s="38"/>
      <c r="AD292" s="38"/>
      <c r="AE292" s="38"/>
      <c r="AR292" s="176" t="s">
        <v>218</v>
      </c>
      <c r="AT292" s="176" t="s">
        <v>123</v>
      </c>
      <c r="AU292" s="176" t="s">
        <v>122</v>
      </c>
      <c r="AY292" s="19" t="s">
        <v>117</v>
      </c>
      <c r="BE292" s="177">
        <f>IF(N292="základní",J292,0)</f>
        <v>0</v>
      </c>
      <c r="BF292" s="177">
        <f>IF(N292="snížená",J292,0)</f>
        <v>0</v>
      </c>
      <c r="BG292" s="177">
        <f>IF(N292="zákl. přenesená",J292,0)</f>
        <v>0</v>
      </c>
      <c r="BH292" s="177">
        <f>IF(N292="sníž. přenesená",J292,0)</f>
        <v>0</v>
      </c>
      <c r="BI292" s="177">
        <f>IF(N292="nulová",J292,0)</f>
        <v>0</v>
      </c>
      <c r="BJ292" s="19" t="s">
        <v>122</v>
      </c>
      <c r="BK292" s="177">
        <f>ROUND(I292*H292,2)</f>
        <v>0</v>
      </c>
      <c r="BL292" s="19" t="s">
        <v>218</v>
      </c>
      <c r="BM292" s="176" t="s">
        <v>477</v>
      </c>
    </row>
    <row r="293" s="2" customFormat="1">
      <c r="A293" s="38"/>
      <c r="B293" s="39"/>
      <c r="C293" s="38"/>
      <c r="D293" s="178" t="s">
        <v>131</v>
      </c>
      <c r="E293" s="38"/>
      <c r="F293" s="179" t="s">
        <v>478</v>
      </c>
      <c r="G293" s="38"/>
      <c r="H293" s="38"/>
      <c r="I293" s="180"/>
      <c r="J293" s="38"/>
      <c r="K293" s="38"/>
      <c r="L293" s="39"/>
      <c r="M293" s="181"/>
      <c r="N293" s="182"/>
      <c r="O293" s="72"/>
      <c r="P293" s="72"/>
      <c r="Q293" s="72"/>
      <c r="R293" s="72"/>
      <c r="S293" s="72"/>
      <c r="T293" s="73"/>
      <c r="U293" s="38"/>
      <c r="V293" s="38"/>
      <c r="W293" s="38"/>
      <c r="X293" s="38"/>
      <c r="Y293" s="38"/>
      <c r="Z293" s="38"/>
      <c r="AA293" s="38"/>
      <c r="AB293" s="38"/>
      <c r="AC293" s="38"/>
      <c r="AD293" s="38"/>
      <c r="AE293" s="38"/>
      <c r="AT293" s="19" t="s">
        <v>131</v>
      </c>
      <c r="AU293" s="19" t="s">
        <v>122</v>
      </c>
    </row>
    <row r="294" s="12" customFormat="1" ht="22.8" customHeight="1">
      <c r="A294" s="12"/>
      <c r="B294" s="151"/>
      <c r="C294" s="12"/>
      <c r="D294" s="152" t="s">
        <v>68</v>
      </c>
      <c r="E294" s="162" t="s">
        <v>479</v>
      </c>
      <c r="F294" s="162" t="s">
        <v>480</v>
      </c>
      <c r="G294" s="12"/>
      <c r="H294" s="12"/>
      <c r="I294" s="154"/>
      <c r="J294" s="163">
        <f>BK294</f>
        <v>0</v>
      </c>
      <c r="K294" s="12"/>
      <c r="L294" s="151"/>
      <c r="M294" s="156"/>
      <c r="N294" s="157"/>
      <c r="O294" s="157"/>
      <c r="P294" s="158">
        <f>SUM(P295:P305)</f>
        <v>0</v>
      </c>
      <c r="Q294" s="157"/>
      <c r="R294" s="158">
        <f>SUM(R295:R305)</f>
        <v>0.10723943999999999</v>
      </c>
      <c r="S294" s="157"/>
      <c r="T294" s="159">
        <f>SUM(T295:T305)</f>
        <v>0</v>
      </c>
      <c r="U294" s="12"/>
      <c r="V294" s="12"/>
      <c r="W294" s="12"/>
      <c r="X294" s="12"/>
      <c r="Y294" s="12"/>
      <c r="Z294" s="12"/>
      <c r="AA294" s="12"/>
      <c r="AB294" s="12"/>
      <c r="AC294" s="12"/>
      <c r="AD294" s="12"/>
      <c r="AE294" s="12"/>
      <c r="AR294" s="152" t="s">
        <v>122</v>
      </c>
      <c r="AT294" s="160" t="s">
        <v>68</v>
      </c>
      <c r="AU294" s="160" t="s">
        <v>15</v>
      </c>
      <c r="AY294" s="152" t="s">
        <v>117</v>
      </c>
      <c r="BK294" s="161">
        <f>SUM(BK295:BK305)</f>
        <v>0</v>
      </c>
    </row>
    <row r="295" s="2" customFormat="1" ht="33" customHeight="1">
      <c r="A295" s="38"/>
      <c r="B295" s="164"/>
      <c r="C295" s="165" t="s">
        <v>120</v>
      </c>
      <c r="D295" s="165" t="s">
        <v>123</v>
      </c>
      <c r="E295" s="166" t="s">
        <v>481</v>
      </c>
      <c r="F295" s="167" t="s">
        <v>482</v>
      </c>
      <c r="G295" s="168" t="s">
        <v>126</v>
      </c>
      <c r="H295" s="169">
        <v>218.856</v>
      </c>
      <c r="I295" s="170"/>
      <c r="J295" s="171">
        <f>ROUND(I295*H295,2)</f>
        <v>0</v>
      </c>
      <c r="K295" s="167" t="s">
        <v>127</v>
      </c>
      <c r="L295" s="39"/>
      <c r="M295" s="172" t="s">
        <v>3</v>
      </c>
      <c r="N295" s="173" t="s">
        <v>41</v>
      </c>
      <c r="O295" s="72"/>
      <c r="P295" s="174">
        <f>O295*H295</f>
        <v>0</v>
      </c>
      <c r="Q295" s="174">
        <v>0.00020000000000000001</v>
      </c>
      <c r="R295" s="174">
        <f>Q295*H295</f>
        <v>0.043771200000000003</v>
      </c>
      <c r="S295" s="174">
        <v>0</v>
      </c>
      <c r="T295" s="175">
        <f>S295*H295</f>
        <v>0</v>
      </c>
      <c r="U295" s="38"/>
      <c r="V295" s="38"/>
      <c r="W295" s="38"/>
      <c r="X295" s="38"/>
      <c r="Y295" s="38"/>
      <c r="Z295" s="38"/>
      <c r="AA295" s="38"/>
      <c r="AB295" s="38"/>
      <c r="AC295" s="38"/>
      <c r="AD295" s="38"/>
      <c r="AE295" s="38"/>
      <c r="AR295" s="176" t="s">
        <v>218</v>
      </c>
      <c r="AT295" s="176" t="s">
        <v>123</v>
      </c>
      <c r="AU295" s="176" t="s">
        <v>122</v>
      </c>
      <c r="AY295" s="19" t="s">
        <v>117</v>
      </c>
      <c r="BE295" s="177">
        <f>IF(N295="základní",J295,0)</f>
        <v>0</v>
      </c>
      <c r="BF295" s="177">
        <f>IF(N295="snížená",J295,0)</f>
        <v>0</v>
      </c>
      <c r="BG295" s="177">
        <f>IF(N295="zákl. přenesená",J295,0)</f>
        <v>0</v>
      </c>
      <c r="BH295" s="177">
        <f>IF(N295="sníž. přenesená",J295,0)</f>
        <v>0</v>
      </c>
      <c r="BI295" s="177">
        <f>IF(N295="nulová",J295,0)</f>
        <v>0</v>
      </c>
      <c r="BJ295" s="19" t="s">
        <v>122</v>
      </c>
      <c r="BK295" s="177">
        <f>ROUND(I295*H295,2)</f>
        <v>0</v>
      </c>
      <c r="BL295" s="19" t="s">
        <v>218</v>
      </c>
      <c r="BM295" s="176" t="s">
        <v>483</v>
      </c>
    </row>
    <row r="296" s="2" customFormat="1">
      <c r="A296" s="38"/>
      <c r="B296" s="39"/>
      <c r="C296" s="38"/>
      <c r="D296" s="178" t="s">
        <v>131</v>
      </c>
      <c r="E296" s="38"/>
      <c r="F296" s="179" t="s">
        <v>484</v>
      </c>
      <c r="G296" s="38"/>
      <c r="H296" s="38"/>
      <c r="I296" s="180"/>
      <c r="J296" s="38"/>
      <c r="K296" s="38"/>
      <c r="L296" s="39"/>
      <c r="M296" s="181"/>
      <c r="N296" s="182"/>
      <c r="O296" s="72"/>
      <c r="P296" s="72"/>
      <c r="Q296" s="72"/>
      <c r="R296" s="72"/>
      <c r="S296" s="72"/>
      <c r="T296" s="73"/>
      <c r="U296" s="38"/>
      <c r="V296" s="38"/>
      <c r="W296" s="38"/>
      <c r="X296" s="38"/>
      <c r="Y296" s="38"/>
      <c r="Z296" s="38"/>
      <c r="AA296" s="38"/>
      <c r="AB296" s="38"/>
      <c r="AC296" s="38"/>
      <c r="AD296" s="38"/>
      <c r="AE296" s="38"/>
      <c r="AT296" s="19" t="s">
        <v>131</v>
      </c>
      <c r="AU296" s="19" t="s">
        <v>122</v>
      </c>
    </row>
    <row r="297" s="15" customFormat="1">
      <c r="A297" s="15"/>
      <c r="B297" s="210"/>
      <c r="C297" s="15"/>
      <c r="D297" s="184" t="s">
        <v>133</v>
      </c>
      <c r="E297" s="211" t="s">
        <v>3</v>
      </c>
      <c r="F297" s="212" t="s">
        <v>485</v>
      </c>
      <c r="G297" s="15"/>
      <c r="H297" s="211" t="s">
        <v>3</v>
      </c>
      <c r="I297" s="213"/>
      <c r="J297" s="15"/>
      <c r="K297" s="15"/>
      <c r="L297" s="210"/>
      <c r="M297" s="214"/>
      <c r="N297" s="215"/>
      <c r="O297" s="215"/>
      <c r="P297" s="215"/>
      <c r="Q297" s="215"/>
      <c r="R297" s="215"/>
      <c r="S297" s="215"/>
      <c r="T297" s="216"/>
      <c r="U297" s="15"/>
      <c r="V297" s="15"/>
      <c r="W297" s="15"/>
      <c r="X297" s="15"/>
      <c r="Y297" s="15"/>
      <c r="Z297" s="15"/>
      <c r="AA297" s="15"/>
      <c r="AB297" s="15"/>
      <c r="AC297" s="15"/>
      <c r="AD297" s="15"/>
      <c r="AE297" s="15"/>
      <c r="AT297" s="211" t="s">
        <v>133</v>
      </c>
      <c r="AU297" s="211" t="s">
        <v>122</v>
      </c>
      <c r="AV297" s="15" t="s">
        <v>15</v>
      </c>
      <c r="AW297" s="15" t="s">
        <v>31</v>
      </c>
      <c r="AX297" s="15" t="s">
        <v>69</v>
      </c>
      <c r="AY297" s="211" t="s">
        <v>117</v>
      </c>
    </row>
    <row r="298" s="13" customFormat="1">
      <c r="A298" s="13"/>
      <c r="B298" s="183"/>
      <c r="C298" s="13"/>
      <c r="D298" s="184" t="s">
        <v>133</v>
      </c>
      <c r="E298" s="185" t="s">
        <v>3</v>
      </c>
      <c r="F298" s="186" t="s">
        <v>486</v>
      </c>
      <c r="G298" s="13"/>
      <c r="H298" s="187">
        <v>8.1959999999999997</v>
      </c>
      <c r="I298" s="188"/>
      <c r="J298" s="13"/>
      <c r="K298" s="13"/>
      <c r="L298" s="183"/>
      <c r="M298" s="189"/>
      <c r="N298" s="190"/>
      <c r="O298" s="190"/>
      <c r="P298" s="190"/>
      <c r="Q298" s="190"/>
      <c r="R298" s="190"/>
      <c r="S298" s="190"/>
      <c r="T298" s="191"/>
      <c r="U298" s="13"/>
      <c r="V298" s="13"/>
      <c r="W298" s="13"/>
      <c r="X298" s="13"/>
      <c r="Y298" s="13"/>
      <c r="Z298" s="13"/>
      <c r="AA298" s="13"/>
      <c r="AB298" s="13"/>
      <c r="AC298" s="13"/>
      <c r="AD298" s="13"/>
      <c r="AE298" s="13"/>
      <c r="AT298" s="185" t="s">
        <v>133</v>
      </c>
      <c r="AU298" s="185" t="s">
        <v>122</v>
      </c>
      <c r="AV298" s="13" t="s">
        <v>122</v>
      </c>
      <c r="AW298" s="13" t="s">
        <v>31</v>
      </c>
      <c r="AX298" s="13" t="s">
        <v>69</v>
      </c>
      <c r="AY298" s="185" t="s">
        <v>117</v>
      </c>
    </row>
    <row r="299" s="15" customFormat="1">
      <c r="A299" s="15"/>
      <c r="B299" s="210"/>
      <c r="C299" s="15"/>
      <c r="D299" s="184" t="s">
        <v>133</v>
      </c>
      <c r="E299" s="211" t="s">
        <v>3</v>
      </c>
      <c r="F299" s="212" t="s">
        <v>487</v>
      </c>
      <c r="G299" s="15"/>
      <c r="H299" s="211" t="s">
        <v>3</v>
      </c>
      <c r="I299" s="213"/>
      <c r="J299" s="15"/>
      <c r="K299" s="15"/>
      <c r="L299" s="210"/>
      <c r="M299" s="214"/>
      <c r="N299" s="215"/>
      <c r="O299" s="215"/>
      <c r="P299" s="215"/>
      <c r="Q299" s="215"/>
      <c r="R299" s="215"/>
      <c r="S299" s="215"/>
      <c r="T299" s="216"/>
      <c r="U299" s="15"/>
      <c r="V299" s="15"/>
      <c r="W299" s="15"/>
      <c r="X299" s="15"/>
      <c r="Y299" s="15"/>
      <c r="Z299" s="15"/>
      <c r="AA299" s="15"/>
      <c r="AB299" s="15"/>
      <c r="AC299" s="15"/>
      <c r="AD299" s="15"/>
      <c r="AE299" s="15"/>
      <c r="AT299" s="211" t="s">
        <v>133</v>
      </c>
      <c r="AU299" s="211" t="s">
        <v>122</v>
      </c>
      <c r="AV299" s="15" t="s">
        <v>15</v>
      </c>
      <c r="AW299" s="15" t="s">
        <v>31</v>
      </c>
      <c r="AX299" s="15" t="s">
        <v>69</v>
      </c>
      <c r="AY299" s="211" t="s">
        <v>117</v>
      </c>
    </row>
    <row r="300" s="13" customFormat="1">
      <c r="A300" s="13"/>
      <c r="B300" s="183"/>
      <c r="C300" s="13"/>
      <c r="D300" s="184" t="s">
        <v>133</v>
      </c>
      <c r="E300" s="185" t="s">
        <v>3</v>
      </c>
      <c r="F300" s="186" t="s">
        <v>488</v>
      </c>
      <c r="G300" s="13"/>
      <c r="H300" s="187">
        <v>26.18</v>
      </c>
      <c r="I300" s="188"/>
      <c r="J300" s="13"/>
      <c r="K300" s="13"/>
      <c r="L300" s="183"/>
      <c r="M300" s="189"/>
      <c r="N300" s="190"/>
      <c r="O300" s="190"/>
      <c r="P300" s="190"/>
      <c r="Q300" s="190"/>
      <c r="R300" s="190"/>
      <c r="S300" s="190"/>
      <c r="T300" s="191"/>
      <c r="U300" s="13"/>
      <c r="V300" s="13"/>
      <c r="W300" s="13"/>
      <c r="X300" s="13"/>
      <c r="Y300" s="13"/>
      <c r="Z300" s="13"/>
      <c r="AA300" s="13"/>
      <c r="AB300" s="13"/>
      <c r="AC300" s="13"/>
      <c r="AD300" s="13"/>
      <c r="AE300" s="13"/>
      <c r="AT300" s="185" t="s">
        <v>133</v>
      </c>
      <c r="AU300" s="185" t="s">
        <v>122</v>
      </c>
      <c r="AV300" s="13" t="s">
        <v>122</v>
      </c>
      <c r="AW300" s="13" t="s">
        <v>31</v>
      </c>
      <c r="AX300" s="13" t="s">
        <v>69</v>
      </c>
      <c r="AY300" s="185" t="s">
        <v>117</v>
      </c>
    </row>
    <row r="301" s="15" customFormat="1">
      <c r="A301" s="15"/>
      <c r="B301" s="210"/>
      <c r="C301" s="15"/>
      <c r="D301" s="184" t="s">
        <v>133</v>
      </c>
      <c r="E301" s="211" t="s">
        <v>3</v>
      </c>
      <c r="F301" s="212" t="s">
        <v>489</v>
      </c>
      <c r="G301" s="15"/>
      <c r="H301" s="211" t="s">
        <v>3</v>
      </c>
      <c r="I301" s="213"/>
      <c r="J301" s="15"/>
      <c r="K301" s="15"/>
      <c r="L301" s="210"/>
      <c r="M301" s="214"/>
      <c r="N301" s="215"/>
      <c r="O301" s="215"/>
      <c r="P301" s="215"/>
      <c r="Q301" s="215"/>
      <c r="R301" s="215"/>
      <c r="S301" s="215"/>
      <c r="T301" s="216"/>
      <c r="U301" s="15"/>
      <c r="V301" s="15"/>
      <c r="W301" s="15"/>
      <c r="X301" s="15"/>
      <c r="Y301" s="15"/>
      <c r="Z301" s="15"/>
      <c r="AA301" s="15"/>
      <c r="AB301" s="15"/>
      <c r="AC301" s="15"/>
      <c r="AD301" s="15"/>
      <c r="AE301" s="15"/>
      <c r="AT301" s="211" t="s">
        <v>133</v>
      </c>
      <c r="AU301" s="211" t="s">
        <v>122</v>
      </c>
      <c r="AV301" s="15" t="s">
        <v>15</v>
      </c>
      <c r="AW301" s="15" t="s">
        <v>31</v>
      </c>
      <c r="AX301" s="15" t="s">
        <v>69</v>
      </c>
      <c r="AY301" s="211" t="s">
        <v>117</v>
      </c>
    </row>
    <row r="302" s="13" customFormat="1">
      <c r="A302" s="13"/>
      <c r="B302" s="183"/>
      <c r="C302" s="13"/>
      <c r="D302" s="184" t="s">
        <v>133</v>
      </c>
      <c r="E302" s="185" t="s">
        <v>3</v>
      </c>
      <c r="F302" s="186" t="s">
        <v>490</v>
      </c>
      <c r="G302" s="13"/>
      <c r="H302" s="187">
        <v>184.47999999999999</v>
      </c>
      <c r="I302" s="188"/>
      <c r="J302" s="13"/>
      <c r="K302" s="13"/>
      <c r="L302" s="183"/>
      <c r="M302" s="189"/>
      <c r="N302" s="190"/>
      <c r="O302" s="190"/>
      <c r="P302" s="190"/>
      <c r="Q302" s="190"/>
      <c r="R302" s="190"/>
      <c r="S302" s="190"/>
      <c r="T302" s="191"/>
      <c r="U302" s="13"/>
      <c r="V302" s="13"/>
      <c r="W302" s="13"/>
      <c r="X302" s="13"/>
      <c r="Y302" s="13"/>
      <c r="Z302" s="13"/>
      <c r="AA302" s="13"/>
      <c r="AB302" s="13"/>
      <c r="AC302" s="13"/>
      <c r="AD302" s="13"/>
      <c r="AE302" s="13"/>
      <c r="AT302" s="185" t="s">
        <v>133</v>
      </c>
      <c r="AU302" s="185" t="s">
        <v>122</v>
      </c>
      <c r="AV302" s="13" t="s">
        <v>122</v>
      </c>
      <c r="AW302" s="13" t="s">
        <v>31</v>
      </c>
      <c r="AX302" s="13" t="s">
        <v>69</v>
      </c>
      <c r="AY302" s="185" t="s">
        <v>117</v>
      </c>
    </row>
    <row r="303" s="14" customFormat="1">
      <c r="A303" s="14"/>
      <c r="B303" s="192"/>
      <c r="C303" s="14"/>
      <c r="D303" s="184" t="s">
        <v>133</v>
      </c>
      <c r="E303" s="193" t="s">
        <v>3</v>
      </c>
      <c r="F303" s="194" t="s">
        <v>137</v>
      </c>
      <c r="G303" s="14"/>
      <c r="H303" s="195">
        <v>218.856</v>
      </c>
      <c r="I303" s="196"/>
      <c r="J303" s="14"/>
      <c r="K303" s="14"/>
      <c r="L303" s="192"/>
      <c r="M303" s="197"/>
      <c r="N303" s="198"/>
      <c r="O303" s="198"/>
      <c r="P303" s="198"/>
      <c r="Q303" s="198"/>
      <c r="R303" s="198"/>
      <c r="S303" s="198"/>
      <c r="T303" s="199"/>
      <c r="U303" s="14"/>
      <c r="V303" s="14"/>
      <c r="W303" s="14"/>
      <c r="X303" s="14"/>
      <c r="Y303" s="14"/>
      <c r="Z303" s="14"/>
      <c r="AA303" s="14"/>
      <c r="AB303" s="14"/>
      <c r="AC303" s="14"/>
      <c r="AD303" s="14"/>
      <c r="AE303" s="14"/>
      <c r="AT303" s="193" t="s">
        <v>133</v>
      </c>
      <c r="AU303" s="193" t="s">
        <v>122</v>
      </c>
      <c r="AV303" s="14" t="s">
        <v>128</v>
      </c>
      <c r="AW303" s="14" t="s">
        <v>31</v>
      </c>
      <c r="AX303" s="14" t="s">
        <v>15</v>
      </c>
      <c r="AY303" s="193" t="s">
        <v>117</v>
      </c>
    </row>
    <row r="304" s="2" customFormat="1" ht="37.8" customHeight="1">
      <c r="A304" s="38"/>
      <c r="B304" s="164"/>
      <c r="C304" s="165" t="s">
        <v>175</v>
      </c>
      <c r="D304" s="165" t="s">
        <v>123</v>
      </c>
      <c r="E304" s="166" t="s">
        <v>491</v>
      </c>
      <c r="F304" s="167" t="s">
        <v>492</v>
      </c>
      <c r="G304" s="168" t="s">
        <v>126</v>
      </c>
      <c r="H304" s="169">
        <v>218.856</v>
      </c>
      <c r="I304" s="170"/>
      <c r="J304" s="171">
        <f>ROUND(I304*H304,2)</f>
        <v>0</v>
      </c>
      <c r="K304" s="167" t="s">
        <v>127</v>
      </c>
      <c r="L304" s="39"/>
      <c r="M304" s="172" t="s">
        <v>3</v>
      </c>
      <c r="N304" s="173" t="s">
        <v>41</v>
      </c>
      <c r="O304" s="72"/>
      <c r="P304" s="174">
        <f>O304*H304</f>
        <v>0</v>
      </c>
      <c r="Q304" s="174">
        <v>0.00029</v>
      </c>
      <c r="R304" s="174">
        <f>Q304*H304</f>
        <v>0.063468239999999995</v>
      </c>
      <c r="S304" s="174">
        <v>0</v>
      </c>
      <c r="T304" s="175">
        <f>S304*H304</f>
        <v>0</v>
      </c>
      <c r="U304" s="38"/>
      <c r="V304" s="38"/>
      <c r="W304" s="38"/>
      <c r="X304" s="38"/>
      <c r="Y304" s="38"/>
      <c r="Z304" s="38"/>
      <c r="AA304" s="38"/>
      <c r="AB304" s="38"/>
      <c r="AC304" s="38"/>
      <c r="AD304" s="38"/>
      <c r="AE304" s="38"/>
      <c r="AR304" s="176" t="s">
        <v>218</v>
      </c>
      <c r="AT304" s="176" t="s">
        <v>123</v>
      </c>
      <c r="AU304" s="176" t="s">
        <v>122</v>
      </c>
      <c r="AY304" s="19" t="s">
        <v>117</v>
      </c>
      <c r="BE304" s="177">
        <f>IF(N304="základní",J304,0)</f>
        <v>0</v>
      </c>
      <c r="BF304" s="177">
        <f>IF(N304="snížená",J304,0)</f>
        <v>0</v>
      </c>
      <c r="BG304" s="177">
        <f>IF(N304="zákl. přenesená",J304,0)</f>
        <v>0</v>
      </c>
      <c r="BH304" s="177">
        <f>IF(N304="sníž. přenesená",J304,0)</f>
        <v>0</v>
      </c>
      <c r="BI304" s="177">
        <f>IF(N304="nulová",J304,0)</f>
        <v>0</v>
      </c>
      <c r="BJ304" s="19" t="s">
        <v>122</v>
      </c>
      <c r="BK304" s="177">
        <f>ROUND(I304*H304,2)</f>
        <v>0</v>
      </c>
      <c r="BL304" s="19" t="s">
        <v>218</v>
      </c>
      <c r="BM304" s="176" t="s">
        <v>493</v>
      </c>
    </row>
    <row r="305" s="2" customFormat="1">
      <c r="A305" s="38"/>
      <c r="B305" s="39"/>
      <c r="C305" s="38"/>
      <c r="D305" s="178" t="s">
        <v>131</v>
      </c>
      <c r="E305" s="38"/>
      <c r="F305" s="179" t="s">
        <v>494</v>
      </c>
      <c r="G305" s="38"/>
      <c r="H305" s="38"/>
      <c r="I305" s="180"/>
      <c r="J305" s="38"/>
      <c r="K305" s="38"/>
      <c r="L305" s="39"/>
      <c r="M305" s="218"/>
      <c r="N305" s="219"/>
      <c r="O305" s="220"/>
      <c r="P305" s="220"/>
      <c r="Q305" s="220"/>
      <c r="R305" s="220"/>
      <c r="S305" s="220"/>
      <c r="T305" s="221"/>
      <c r="U305" s="38"/>
      <c r="V305" s="38"/>
      <c r="W305" s="38"/>
      <c r="X305" s="38"/>
      <c r="Y305" s="38"/>
      <c r="Z305" s="38"/>
      <c r="AA305" s="38"/>
      <c r="AB305" s="38"/>
      <c r="AC305" s="38"/>
      <c r="AD305" s="38"/>
      <c r="AE305" s="38"/>
      <c r="AT305" s="19" t="s">
        <v>131</v>
      </c>
      <c r="AU305" s="19" t="s">
        <v>122</v>
      </c>
    </row>
    <row r="306" s="2" customFormat="1" ht="6.96" customHeight="1">
      <c r="A306" s="38"/>
      <c r="B306" s="55"/>
      <c r="C306" s="56"/>
      <c r="D306" s="56"/>
      <c r="E306" s="56"/>
      <c r="F306" s="56"/>
      <c r="G306" s="56"/>
      <c r="H306" s="56"/>
      <c r="I306" s="56"/>
      <c r="J306" s="56"/>
      <c r="K306" s="56"/>
      <c r="L306" s="39"/>
      <c r="M306" s="38"/>
      <c r="O306" s="38"/>
      <c r="P306" s="38"/>
      <c r="Q306" s="38"/>
      <c r="R306" s="38"/>
      <c r="S306" s="38"/>
      <c r="T306" s="38"/>
      <c r="U306" s="38"/>
      <c r="V306" s="38"/>
      <c r="W306" s="38"/>
      <c r="X306" s="38"/>
      <c r="Y306" s="38"/>
      <c r="Z306" s="38"/>
      <c r="AA306" s="38"/>
      <c r="AB306" s="38"/>
      <c r="AC306" s="38"/>
      <c r="AD306" s="38"/>
      <c r="AE306" s="38"/>
    </row>
  </sheetData>
  <autoFilter ref="C94:K305"/>
  <mergeCells count="9">
    <mergeCell ref="E7:H7"/>
    <mergeCell ref="E9:H9"/>
    <mergeCell ref="E18:H18"/>
    <mergeCell ref="E27:H27"/>
    <mergeCell ref="E48:H48"/>
    <mergeCell ref="E50:H50"/>
    <mergeCell ref="E85:H85"/>
    <mergeCell ref="E87:H87"/>
    <mergeCell ref="L2:V2"/>
  </mergeCells>
  <hyperlinks>
    <hyperlink ref="F100" r:id="rId1" display="https://podminky.urs.cz/item/CS_URS_2023_01/612325302"/>
    <hyperlink ref="F106" r:id="rId2" display="https://podminky.urs.cz/item/CS_URS_2023_01/622143004"/>
    <hyperlink ref="F114" r:id="rId3" display="https://podminky.urs.cz/item/CS_URS_2023_01/622143003"/>
    <hyperlink ref="F118" r:id="rId4" display="https://podminky.urs.cz/item/CS_URS_2023_01/629991011"/>
    <hyperlink ref="F125" r:id="rId5" display="https://podminky.urs.cz/item/CS_URS_2023_01/619991001"/>
    <hyperlink ref="F131" r:id="rId6" display="https://podminky.urs.cz/item/CS_URS_2023_01/622143004"/>
    <hyperlink ref="F140" r:id="rId7" display="https://podminky.urs.cz/item/CS_URS_2023_01/622222001"/>
    <hyperlink ref="F145" r:id="rId8" display="https://podminky.urs.cz/item/CS_URS_2023_01/622151001"/>
    <hyperlink ref="F148" r:id="rId9" display="https://podminky.urs.cz/item/CS_URS_2023_01/622531012"/>
    <hyperlink ref="F154" r:id="rId10" display="https://podminky.urs.cz/item/CS_URS_2023_01/966080111"/>
    <hyperlink ref="F157" r:id="rId11" display="https://podminky.urs.cz/item/CS_URS_2023_01/968062374"/>
    <hyperlink ref="F164" r:id="rId12" display="https://podminky.urs.cz/item/CS_URS_2023_01/968062375"/>
    <hyperlink ref="F168" r:id="rId13" display="https://podminky.urs.cz/item/CS_URS_2023_01/968062376"/>
    <hyperlink ref="F174" r:id="rId14" display="https://podminky.urs.cz/item/CS_URS_2023_01/997013217"/>
    <hyperlink ref="F176" r:id="rId15" display="https://podminky.urs.cz/item/CS_URS_2023_01/997013501"/>
    <hyperlink ref="F178" r:id="rId16" display="https://podminky.urs.cz/item/CS_URS_2023_01/997013509"/>
    <hyperlink ref="F181" r:id="rId17" display="https://podminky.urs.cz/item/CS_URS_2023_01/997013631"/>
    <hyperlink ref="F184" r:id="rId18" display="https://podminky.urs.cz/item/CS_URS_2023_01/998018003"/>
    <hyperlink ref="F188" r:id="rId19" display="https://podminky.urs.cz/item/CS_URS_2023_01/713110814"/>
    <hyperlink ref="F194" r:id="rId20" display="https://podminky.urs.cz/item/CS_URS_2023_01/763162811"/>
    <hyperlink ref="F204" r:id="rId21" display="https://podminky.urs.cz/item/CS_URS_2023_01/763131751"/>
    <hyperlink ref="F211" r:id="rId22" display="https://podminky.urs.cz/item/CS_URS_2023_01/763131752"/>
    <hyperlink ref="F215" r:id="rId23" display="https://podminky.urs.cz/item/CS_URS_2023_01/763161785"/>
    <hyperlink ref="F223" r:id="rId24" display="https://podminky.urs.cz/item/CS_URS_2023_01/998763303"/>
    <hyperlink ref="F226" r:id="rId25" display="https://podminky.urs.cz/item/CS_URS_2023_01/764002851"/>
    <hyperlink ref="F235" r:id="rId26" display="https://podminky.urs.cz/item/CS_URS_2023_01/764216643"/>
    <hyperlink ref="F237" r:id="rId27" display="https://podminky.urs.cz/item/CS_URS_2023_01/998764103"/>
    <hyperlink ref="F240" r:id="rId28" display="https://podminky.urs.cz/item/CS_URS_2023_01/766441811"/>
    <hyperlink ref="F242" r:id="rId29" display="https://podminky.urs.cz/item/CS_URS_2023_01/766441821"/>
    <hyperlink ref="F244" r:id="rId30" display="https://podminky.urs.cz/item/CS_URS_2023_01/766441823"/>
    <hyperlink ref="F246" r:id="rId31" display="https://podminky.urs.cz/item/CS_URS_2023_01/766694116"/>
    <hyperlink ref="F261" r:id="rId32" display="https://podminky.urs.cz/item/CS_URS_2023_01/998766203"/>
    <hyperlink ref="F264" r:id="rId33" display="https://podminky.urs.cz/item/CS_URS_2023_01/781473810"/>
    <hyperlink ref="F269" r:id="rId34" display="https://podminky.urs.cz/item/CS_URS_2023_01/781111011"/>
    <hyperlink ref="F271" r:id="rId35" display="https://podminky.urs.cz/item/CS_URS_2023_01/781121011"/>
    <hyperlink ref="F273" r:id="rId36" display="https://podminky.urs.cz/item/CS_URS_2023_01/781474114"/>
    <hyperlink ref="F279" r:id="rId37" display="https://podminky.urs.cz/item/CS_URS_2023_01/781494111"/>
    <hyperlink ref="F281" r:id="rId38" display="https://podminky.urs.cz/item/CS_URS_2023_01/781495115"/>
    <hyperlink ref="F283" r:id="rId39" display="https://podminky.urs.cz/item/CS_URS_2023_01/781495211"/>
    <hyperlink ref="F285" r:id="rId40" display="https://podminky.urs.cz/item/CS_URS_2023_01/781571131"/>
    <hyperlink ref="F293" r:id="rId41" display="https://podminky.urs.cz/item/CS_URS_2023_01/998781103"/>
    <hyperlink ref="F296" r:id="rId42" display="https://podminky.urs.cz/item/CS_URS_2023_01/784181101"/>
    <hyperlink ref="F305" r:id="rId43" display="https://podminky.urs.cz/item/CS_URS_2023_01/784221101"/>
  </hyperlinks>
  <pageMargins left="0.39375" right="0.39375" top="0.39375" bottom="0.39375" header="0" footer="0"/>
  <pageSetup paperSize="9" orientation="portrait" blackAndWhite="1" fitToHeight="100"/>
  <headerFooter>
    <oddFooter>&amp;CStrana &amp;P z &amp;N</oddFooter>
  </headerFooter>
  <drawing r:id="rId44"/>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8" t="s">
        <v>6</v>
      </c>
      <c r="M2" s="1"/>
      <c r="N2" s="1"/>
      <c r="O2" s="1"/>
      <c r="P2" s="1"/>
      <c r="Q2" s="1"/>
      <c r="R2" s="1"/>
      <c r="S2" s="1"/>
      <c r="T2" s="1"/>
      <c r="U2" s="1"/>
      <c r="V2" s="1"/>
      <c r="AT2" s="19" t="s">
        <v>78</v>
      </c>
    </row>
    <row r="3" s="1" customFormat="1" ht="6.96" customHeight="1">
      <c r="B3" s="20"/>
      <c r="C3" s="21"/>
      <c r="D3" s="21"/>
      <c r="E3" s="21"/>
      <c r="F3" s="21"/>
      <c r="G3" s="21"/>
      <c r="H3" s="21"/>
      <c r="I3" s="21"/>
      <c r="J3" s="21"/>
      <c r="K3" s="21"/>
      <c r="L3" s="22"/>
      <c r="AT3" s="19" t="s">
        <v>15</v>
      </c>
    </row>
    <row r="4" s="1" customFormat="1" ht="24.96" customHeight="1">
      <c r="B4" s="22"/>
      <c r="D4" s="23" t="s">
        <v>79</v>
      </c>
      <c r="L4" s="22"/>
      <c r="M4" s="114" t="s">
        <v>11</v>
      </c>
      <c r="AT4" s="19" t="s">
        <v>4</v>
      </c>
    </row>
    <row r="5" s="1" customFormat="1" ht="6.96" customHeight="1">
      <c r="B5" s="22"/>
      <c r="L5" s="22"/>
    </row>
    <row r="6" s="1" customFormat="1" ht="12" customHeight="1">
      <c r="B6" s="22"/>
      <c r="D6" s="32" t="s">
        <v>17</v>
      </c>
      <c r="L6" s="22"/>
    </row>
    <row r="7" s="1" customFormat="1" ht="16.5" customHeight="1">
      <c r="B7" s="22"/>
      <c r="E7" s="115" t="str">
        <f>'Rekapitulace stavby'!K6</f>
        <v>BD Benešova 642-644 – OKNA</v>
      </c>
      <c r="F7" s="32"/>
      <c r="G7" s="32"/>
      <c r="H7" s="32"/>
      <c r="L7" s="22"/>
    </row>
    <row r="8" s="2" customFormat="1" ht="12" customHeight="1">
      <c r="A8" s="38"/>
      <c r="B8" s="39"/>
      <c r="C8" s="38"/>
      <c r="D8" s="32" t="s">
        <v>80</v>
      </c>
      <c r="E8" s="38"/>
      <c r="F8" s="38"/>
      <c r="G8" s="38"/>
      <c r="H8" s="38"/>
      <c r="I8" s="38"/>
      <c r="J8" s="38"/>
      <c r="K8" s="38"/>
      <c r="L8" s="116"/>
      <c r="S8" s="38"/>
      <c r="T8" s="38"/>
      <c r="U8" s="38"/>
      <c r="V8" s="38"/>
      <c r="W8" s="38"/>
      <c r="X8" s="38"/>
      <c r="Y8" s="38"/>
      <c r="Z8" s="38"/>
      <c r="AA8" s="38"/>
      <c r="AB8" s="38"/>
      <c r="AC8" s="38"/>
      <c r="AD8" s="38"/>
      <c r="AE8" s="38"/>
    </row>
    <row r="9" s="2" customFormat="1" ht="16.5" customHeight="1">
      <c r="A9" s="38"/>
      <c r="B9" s="39"/>
      <c r="C9" s="38"/>
      <c r="D9" s="38"/>
      <c r="E9" s="62" t="s">
        <v>495</v>
      </c>
      <c r="F9" s="38"/>
      <c r="G9" s="38"/>
      <c r="H9" s="38"/>
      <c r="I9" s="38"/>
      <c r="J9" s="38"/>
      <c r="K9" s="38"/>
      <c r="L9" s="116"/>
      <c r="S9" s="38"/>
      <c r="T9" s="38"/>
      <c r="U9" s="38"/>
      <c r="V9" s="38"/>
      <c r="W9" s="38"/>
      <c r="X9" s="38"/>
      <c r="Y9" s="38"/>
      <c r="Z9" s="38"/>
      <c r="AA9" s="38"/>
      <c r="AB9" s="38"/>
      <c r="AC9" s="38"/>
      <c r="AD9" s="38"/>
      <c r="AE9" s="38"/>
    </row>
    <row r="10" s="2" customFormat="1">
      <c r="A10" s="38"/>
      <c r="B10" s="39"/>
      <c r="C10" s="38"/>
      <c r="D10" s="38"/>
      <c r="E10" s="38"/>
      <c r="F10" s="38"/>
      <c r="G10" s="38"/>
      <c r="H10" s="38"/>
      <c r="I10" s="38"/>
      <c r="J10" s="38"/>
      <c r="K10" s="38"/>
      <c r="L10" s="116"/>
      <c r="S10" s="38"/>
      <c r="T10" s="38"/>
      <c r="U10" s="38"/>
      <c r="V10" s="38"/>
      <c r="W10" s="38"/>
      <c r="X10" s="38"/>
      <c r="Y10" s="38"/>
      <c r="Z10" s="38"/>
      <c r="AA10" s="38"/>
      <c r="AB10" s="38"/>
      <c r="AC10" s="38"/>
      <c r="AD10" s="38"/>
      <c r="AE10" s="38"/>
    </row>
    <row r="11" s="2" customFormat="1" ht="12" customHeight="1">
      <c r="A11" s="38"/>
      <c r="B11" s="39"/>
      <c r="C11" s="38"/>
      <c r="D11" s="32" t="s">
        <v>19</v>
      </c>
      <c r="E11" s="38"/>
      <c r="F11" s="27" t="s">
        <v>3</v>
      </c>
      <c r="G11" s="38"/>
      <c r="H11" s="38"/>
      <c r="I11" s="32" t="s">
        <v>20</v>
      </c>
      <c r="J11" s="27" t="s">
        <v>3</v>
      </c>
      <c r="K11" s="38"/>
      <c r="L11" s="116"/>
      <c r="S11" s="38"/>
      <c r="T11" s="38"/>
      <c r="U11" s="38"/>
      <c r="V11" s="38"/>
      <c r="W11" s="38"/>
      <c r="X11" s="38"/>
      <c r="Y11" s="38"/>
      <c r="Z11" s="38"/>
      <c r="AA11" s="38"/>
      <c r="AB11" s="38"/>
      <c r="AC11" s="38"/>
      <c r="AD11" s="38"/>
      <c r="AE11" s="38"/>
    </row>
    <row r="12" s="2" customFormat="1" ht="12" customHeight="1">
      <c r="A12" s="38"/>
      <c r="B12" s="39"/>
      <c r="C12" s="38"/>
      <c r="D12" s="32" t="s">
        <v>21</v>
      </c>
      <c r="E12" s="38"/>
      <c r="F12" s="27" t="s">
        <v>22</v>
      </c>
      <c r="G12" s="38"/>
      <c r="H12" s="38"/>
      <c r="I12" s="32" t="s">
        <v>23</v>
      </c>
      <c r="J12" s="64" t="str">
        <f>'Rekapitulace stavby'!AN8</f>
        <v>18. 1. 2023</v>
      </c>
      <c r="K12" s="38"/>
      <c r="L12" s="116"/>
      <c r="S12" s="38"/>
      <c r="T12" s="38"/>
      <c r="U12" s="38"/>
      <c r="V12" s="38"/>
      <c r="W12" s="38"/>
      <c r="X12" s="38"/>
      <c r="Y12" s="38"/>
      <c r="Z12" s="38"/>
      <c r="AA12" s="38"/>
      <c r="AB12" s="38"/>
      <c r="AC12" s="38"/>
      <c r="AD12" s="38"/>
      <c r="AE12" s="38"/>
    </row>
    <row r="13" s="2" customFormat="1" ht="10.8" customHeight="1">
      <c r="A13" s="38"/>
      <c r="B13" s="39"/>
      <c r="C13" s="38"/>
      <c r="D13" s="38"/>
      <c r="E13" s="38"/>
      <c r="F13" s="38"/>
      <c r="G13" s="38"/>
      <c r="H13" s="38"/>
      <c r="I13" s="38"/>
      <c r="J13" s="38"/>
      <c r="K13" s="38"/>
      <c r="L13" s="116"/>
      <c r="S13" s="38"/>
      <c r="T13" s="38"/>
      <c r="U13" s="38"/>
      <c r="V13" s="38"/>
      <c r="W13" s="38"/>
      <c r="X13" s="38"/>
      <c r="Y13" s="38"/>
      <c r="Z13" s="38"/>
      <c r="AA13" s="38"/>
      <c r="AB13" s="38"/>
      <c r="AC13" s="38"/>
      <c r="AD13" s="38"/>
      <c r="AE13" s="38"/>
    </row>
    <row r="14" s="2" customFormat="1" ht="12" customHeight="1">
      <c r="A14" s="38"/>
      <c r="B14" s="39"/>
      <c r="C14" s="38"/>
      <c r="D14" s="32" t="s">
        <v>25</v>
      </c>
      <c r="E14" s="38"/>
      <c r="F14" s="38"/>
      <c r="G14" s="38"/>
      <c r="H14" s="38"/>
      <c r="I14" s="32" t="s">
        <v>26</v>
      </c>
      <c r="J14" s="27" t="str">
        <f>IF('Rekapitulace stavby'!AN10="","",'Rekapitulace stavby'!AN10)</f>
        <v/>
      </c>
      <c r="K14" s="38"/>
      <c r="L14" s="116"/>
      <c r="S14" s="38"/>
      <c r="T14" s="38"/>
      <c r="U14" s="38"/>
      <c r="V14" s="38"/>
      <c r="W14" s="38"/>
      <c r="X14" s="38"/>
      <c r="Y14" s="38"/>
      <c r="Z14" s="38"/>
      <c r="AA14" s="38"/>
      <c r="AB14" s="38"/>
      <c r="AC14" s="38"/>
      <c r="AD14" s="38"/>
      <c r="AE14" s="38"/>
    </row>
    <row r="15" s="2" customFormat="1" ht="18" customHeight="1">
      <c r="A15" s="38"/>
      <c r="B15" s="39"/>
      <c r="C15" s="38"/>
      <c r="D15" s="38"/>
      <c r="E15" s="27" t="str">
        <f>IF('Rekapitulace stavby'!E11="","",'Rekapitulace stavby'!E11)</f>
        <v xml:space="preserve"> </v>
      </c>
      <c r="F15" s="38"/>
      <c r="G15" s="38"/>
      <c r="H15" s="38"/>
      <c r="I15" s="32" t="s">
        <v>27</v>
      </c>
      <c r="J15" s="27" t="str">
        <f>IF('Rekapitulace stavby'!AN11="","",'Rekapitulace stavby'!AN11)</f>
        <v/>
      </c>
      <c r="K15" s="38"/>
      <c r="L15" s="116"/>
      <c r="S15" s="38"/>
      <c r="T15" s="38"/>
      <c r="U15" s="38"/>
      <c r="V15" s="38"/>
      <c r="W15" s="38"/>
      <c r="X15" s="38"/>
      <c r="Y15" s="38"/>
      <c r="Z15" s="38"/>
      <c r="AA15" s="38"/>
      <c r="AB15" s="38"/>
      <c r="AC15" s="38"/>
      <c r="AD15" s="38"/>
      <c r="AE15" s="38"/>
    </row>
    <row r="16" s="2" customFormat="1" ht="6.96" customHeight="1">
      <c r="A16" s="38"/>
      <c r="B16" s="39"/>
      <c r="C16" s="38"/>
      <c r="D16" s="38"/>
      <c r="E16" s="38"/>
      <c r="F16" s="38"/>
      <c r="G16" s="38"/>
      <c r="H16" s="38"/>
      <c r="I16" s="38"/>
      <c r="J16" s="38"/>
      <c r="K16" s="38"/>
      <c r="L16" s="116"/>
      <c r="S16" s="38"/>
      <c r="T16" s="38"/>
      <c r="U16" s="38"/>
      <c r="V16" s="38"/>
      <c r="W16" s="38"/>
      <c r="X16" s="38"/>
      <c r="Y16" s="38"/>
      <c r="Z16" s="38"/>
      <c r="AA16" s="38"/>
      <c r="AB16" s="38"/>
      <c r="AC16" s="38"/>
      <c r="AD16" s="38"/>
      <c r="AE16" s="38"/>
    </row>
    <row r="17" s="2" customFormat="1" ht="12" customHeight="1">
      <c r="A17" s="38"/>
      <c r="B17" s="39"/>
      <c r="C17" s="38"/>
      <c r="D17" s="32" t="s">
        <v>28</v>
      </c>
      <c r="E17" s="38"/>
      <c r="F17" s="38"/>
      <c r="G17" s="38"/>
      <c r="H17" s="38"/>
      <c r="I17" s="32" t="s">
        <v>26</v>
      </c>
      <c r="J17" s="33" t="str">
        <f>'Rekapitulace stavby'!AN13</f>
        <v>Vyplň údaj</v>
      </c>
      <c r="K17" s="38"/>
      <c r="L17" s="116"/>
      <c r="S17" s="38"/>
      <c r="T17" s="38"/>
      <c r="U17" s="38"/>
      <c r="V17" s="38"/>
      <c r="W17" s="38"/>
      <c r="X17" s="38"/>
      <c r="Y17" s="38"/>
      <c r="Z17" s="38"/>
      <c r="AA17" s="38"/>
      <c r="AB17" s="38"/>
      <c r="AC17" s="38"/>
      <c r="AD17" s="38"/>
      <c r="AE17" s="38"/>
    </row>
    <row r="18" s="2" customFormat="1" ht="18" customHeight="1">
      <c r="A18" s="38"/>
      <c r="B18" s="39"/>
      <c r="C18" s="38"/>
      <c r="D18" s="38"/>
      <c r="E18" s="33" t="str">
        <f>'Rekapitulace stavby'!E14</f>
        <v>Vyplň údaj</v>
      </c>
      <c r="F18" s="27"/>
      <c r="G18" s="27"/>
      <c r="H18" s="27"/>
      <c r="I18" s="32" t="s">
        <v>27</v>
      </c>
      <c r="J18" s="33" t="str">
        <f>'Rekapitulace stavby'!AN14</f>
        <v>Vyplň údaj</v>
      </c>
      <c r="K18" s="38"/>
      <c r="L18" s="116"/>
      <c r="S18" s="38"/>
      <c r="T18" s="38"/>
      <c r="U18" s="38"/>
      <c r="V18" s="38"/>
      <c r="W18" s="38"/>
      <c r="X18" s="38"/>
      <c r="Y18" s="38"/>
      <c r="Z18" s="38"/>
      <c r="AA18" s="38"/>
      <c r="AB18" s="38"/>
      <c r="AC18" s="38"/>
      <c r="AD18" s="38"/>
      <c r="AE18" s="38"/>
    </row>
    <row r="19" s="2" customFormat="1" ht="6.96" customHeight="1">
      <c r="A19" s="38"/>
      <c r="B19" s="39"/>
      <c r="C19" s="38"/>
      <c r="D19" s="38"/>
      <c r="E19" s="38"/>
      <c r="F19" s="38"/>
      <c r="G19" s="38"/>
      <c r="H19" s="38"/>
      <c r="I19" s="38"/>
      <c r="J19" s="38"/>
      <c r="K19" s="38"/>
      <c r="L19" s="116"/>
      <c r="S19" s="38"/>
      <c r="T19" s="38"/>
      <c r="U19" s="38"/>
      <c r="V19" s="38"/>
      <c r="W19" s="38"/>
      <c r="X19" s="38"/>
      <c r="Y19" s="38"/>
      <c r="Z19" s="38"/>
      <c r="AA19" s="38"/>
      <c r="AB19" s="38"/>
      <c r="AC19" s="38"/>
      <c r="AD19" s="38"/>
      <c r="AE19" s="38"/>
    </row>
    <row r="20" s="2" customFormat="1" ht="12" customHeight="1">
      <c r="A20" s="38"/>
      <c r="B20" s="39"/>
      <c r="C20" s="38"/>
      <c r="D20" s="32" t="s">
        <v>30</v>
      </c>
      <c r="E20" s="38"/>
      <c r="F20" s="38"/>
      <c r="G20" s="38"/>
      <c r="H20" s="38"/>
      <c r="I20" s="32" t="s">
        <v>26</v>
      </c>
      <c r="J20" s="27" t="str">
        <f>IF('Rekapitulace stavby'!AN16="","",'Rekapitulace stavby'!AN16)</f>
        <v/>
      </c>
      <c r="K20" s="38"/>
      <c r="L20" s="116"/>
      <c r="S20" s="38"/>
      <c r="T20" s="38"/>
      <c r="U20" s="38"/>
      <c r="V20" s="38"/>
      <c r="W20" s="38"/>
      <c r="X20" s="38"/>
      <c r="Y20" s="38"/>
      <c r="Z20" s="38"/>
      <c r="AA20" s="38"/>
      <c r="AB20" s="38"/>
      <c r="AC20" s="38"/>
      <c r="AD20" s="38"/>
      <c r="AE20" s="38"/>
    </row>
    <row r="21" s="2" customFormat="1" ht="18" customHeight="1">
      <c r="A21" s="38"/>
      <c r="B21" s="39"/>
      <c r="C21" s="38"/>
      <c r="D21" s="38"/>
      <c r="E21" s="27" t="str">
        <f>IF('Rekapitulace stavby'!E17="","",'Rekapitulace stavby'!E17)</f>
        <v xml:space="preserve"> </v>
      </c>
      <c r="F21" s="38"/>
      <c r="G21" s="38"/>
      <c r="H21" s="38"/>
      <c r="I21" s="32" t="s">
        <v>27</v>
      </c>
      <c r="J21" s="27" t="str">
        <f>IF('Rekapitulace stavby'!AN17="","",'Rekapitulace stavby'!AN17)</f>
        <v/>
      </c>
      <c r="K21" s="38"/>
      <c r="L21" s="116"/>
      <c r="S21" s="38"/>
      <c r="T21" s="38"/>
      <c r="U21" s="38"/>
      <c r="V21" s="38"/>
      <c r="W21" s="38"/>
      <c r="X21" s="38"/>
      <c r="Y21" s="38"/>
      <c r="Z21" s="38"/>
      <c r="AA21" s="38"/>
      <c r="AB21" s="38"/>
      <c r="AC21" s="38"/>
      <c r="AD21" s="38"/>
      <c r="AE21" s="38"/>
    </row>
    <row r="22" s="2" customFormat="1" ht="6.96" customHeight="1">
      <c r="A22" s="38"/>
      <c r="B22" s="39"/>
      <c r="C22" s="38"/>
      <c r="D22" s="38"/>
      <c r="E22" s="38"/>
      <c r="F22" s="38"/>
      <c r="G22" s="38"/>
      <c r="H22" s="38"/>
      <c r="I22" s="38"/>
      <c r="J22" s="38"/>
      <c r="K22" s="38"/>
      <c r="L22" s="116"/>
      <c r="S22" s="38"/>
      <c r="T22" s="38"/>
      <c r="U22" s="38"/>
      <c r="V22" s="38"/>
      <c r="W22" s="38"/>
      <c r="X22" s="38"/>
      <c r="Y22" s="38"/>
      <c r="Z22" s="38"/>
      <c r="AA22" s="38"/>
      <c r="AB22" s="38"/>
      <c r="AC22" s="38"/>
      <c r="AD22" s="38"/>
      <c r="AE22" s="38"/>
    </row>
    <row r="23" s="2" customFormat="1" ht="12" customHeight="1">
      <c r="A23" s="38"/>
      <c r="B23" s="39"/>
      <c r="C23" s="38"/>
      <c r="D23" s="32" t="s">
        <v>32</v>
      </c>
      <c r="E23" s="38"/>
      <c r="F23" s="38"/>
      <c r="G23" s="38"/>
      <c r="H23" s="38"/>
      <c r="I23" s="32" t="s">
        <v>26</v>
      </c>
      <c r="J23" s="27" t="str">
        <f>IF('Rekapitulace stavby'!AN19="","",'Rekapitulace stavby'!AN19)</f>
        <v/>
      </c>
      <c r="K23" s="38"/>
      <c r="L23" s="116"/>
      <c r="S23" s="38"/>
      <c r="T23" s="38"/>
      <c r="U23" s="38"/>
      <c r="V23" s="38"/>
      <c r="W23" s="38"/>
      <c r="X23" s="38"/>
      <c r="Y23" s="38"/>
      <c r="Z23" s="38"/>
      <c r="AA23" s="38"/>
      <c r="AB23" s="38"/>
      <c r="AC23" s="38"/>
      <c r="AD23" s="38"/>
      <c r="AE23" s="38"/>
    </row>
    <row r="24" s="2" customFormat="1" ht="18" customHeight="1">
      <c r="A24" s="38"/>
      <c r="B24" s="39"/>
      <c r="C24" s="38"/>
      <c r="D24" s="38"/>
      <c r="E24" s="27" t="str">
        <f>IF('Rekapitulace stavby'!E20="","",'Rekapitulace stavby'!E20)</f>
        <v xml:space="preserve"> </v>
      </c>
      <c r="F24" s="38"/>
      <c r="G24" s="38"/>
      <c r="H24" s="38"/>
      <c r="I24" s="32" t="s">
        <v>27</v>
      </c>
      <c r="J24" s="27" t="str">
        <f>IF('Rekapitulace stavby'!AN20="","",'Rekapitulace stavby'!AN20)</f>
        <v/>
      </c>
      <c r="K24" s="38"/>
      <c r="L24" s="116"/>
      <c r="S24" s="38"/>
      <c r="T24" s="38"/>
      <c r="U24" s="38"/>
      <c r="V24" s="38"/>
      <c r="W24" s="38"/>
      <c r="X24" s="38"/>
      <c r="Y24" s="38"/>
      <c r="Z24" s="38"/>
      <c r="AA24" s="38"/>
      <c r="AB24" s="38"/>
      <c r="AC24" s="38"/>
      <c r="AD24" s="38"/>
      <c r="AE24" s="38"/>
    </row>
    <row r="25" s="2" customFormat="1" ht="6.96" customHeight="1">
      <c r="A25" s="38"/>
      <c r="B25" s="39"/>
      <c r="C25" s="38"/>
      <c r="D25" s="38"/>
      <c r="E25" s="38"/>
      <c r="F25" s="38"/>
      <c r="G25" s="38"/>
      <c r="H25" s="38"/>
      <c r="I25" s="38"/>
      <c r="J25" s="38"/>
      <c r="K25" s="38"/>
      <c r="L25" s="116"/>
      <c r="S25" s="38"/>
      <c r="T25" s="38"/>
      <c r="U25" s="38"/>
      <c r="V25" s="38"/>
      <c r="W25" s="38"/>
      <c r="X25" s="38"/>
      <c r="Y25" s="38"/>
      <c r="Z25" s="38"/>
      <c r="AA25" s="38"/>
      <c r="AB25" s="38"/>
      <c r="AC25" s="38"/>
      <c r="AD25" s="38"/>
      <c r="AE25" s="38"/>
    </row>
    <row r="26" s="2" customFormat="1" ht="12" customHeight="1">
      <c r="A26" s="38"/>
      <c r="B26" s="39"/>
      <c r="C26" s="38"/>
      <c r="D26" s="32" t="s">
        <v>33</v>
      </c>
      <c r="E26" s="38"/>
      <c r="F26" s="38"/>
      <c r="G26" s="38"/>
      <c r="H26" s="38"/>
      <c r="I26" s="38"/>
      <c r="J26" s="38"/>
      <c r="K26" s="38"/>
      <c r="L26" s="116"/>
      <c r="S26" s="38"/>
      <c r="T26" s="38"/>
      <c r="U26" s="38"/>
      <c r="V26" s="38"/>
      <c r="W26" s="38"/>
      <c r="X26" s="38"/>
      <c r="Y26" s="38"/>
      <c r="Z26" s="38"/>
      <c r="AA26" s="38"/>
      <c r="AB26" s="38"/>
      <c r="AC26" s="38"/>
      <c r="AD26" s="38"/>
      <c r="AE26" s="38"/>
    </row>
    <row r="27" s="8" customFormat="1" ht="16.5" customHeight="1">
      <c r="A27" s="117"/>
      <c r="B27" s="118"/>
      <c r="C27" s="117"/>
      <c r="D27" s="117"/>
      <c r="E27" s="36" t="s">
        <v>3</v>
      </c>
      <c r="F27" s="36"/>
      <c r="G27" s="36"/>
      <c r="H27" s="36"/>
      <c r="I27" s="117"/>
      <c r="J27" s="117"/>
      <c r="K27" s="117"/>
      <c r="L27" s="119"/>
      <c r="S27" s="117"/>
      <c r="T27" s="117"/>
      <c r="U27" s="117"/>
      <c r="V27" s="117"/>
      <c r="W27" s="117"/>
      <c r="X27" s="117"/>
      <c r="Y27" s="117"/>
      <c r="Z27" s="117"/>
      <c r="AA27" s="117"/>
      <c r="AB27" s="117"/>
      <c r="AC27" s="117"/>
      <c r="AD27" s="117"/>
      <c r="AE27" s="117"/>
    </row>
    <row r="28" s="2" customFormat="1" ht="6.96" customHeight="1">
      <c r="A28" s="38"/>
      <c r="B28" s="39"/>
      <c r="C28" s="38"/>
      <c r="D28" s="38"/>
      <c r="E28" s="38"/>
      <c r="F28" s="38"/>
      <c r="G28" s="38"/>
      <c r="H28" s="38"/>
      <c r="I28" s="38"/>
      <c r="J28" s="38"/>
      <c r="K28" s="38"/>
      <c r="L28" s="116"/>
      <c r="S28" s="38"/>
      <c r="T28" s="38"/>
      <c r="U28" s="38"/>
      <c r="V28" s="38"/>
      <c r="W28" s="38"/>
      <c r="X28" s="38"/>
      <c r="Y28" s="38"/>
      <c r="Z28" s="38"/>
      <c r="AA28" s="38"/>
      <c r="AB28" s="38"/>
      <c r="AC28" s="38"/>
      <c r="AD28" s="38"/>
      <c r="AE28" s="38"/>
    </row>
    <row r="29" s="2" customFormat="1" ht="6.96" customHeight="1">
      <c r="A29" s="38"/>
      <c r="B29" s="39"/>
      <c r="C29" s="38"/>
      <c r="D29" s="84"/>
      <c r="E29" s="84"/>
      <c r="F29" s="84"/>
      <c r="G29" s="84"/>
      <c r="H29" s="84"/>
      <c r="I29" s="84"/>
      <c r="J29" s="84"/>
      <c r="K29" s="84"/>
      <c r="L29" s="116"/>
      <c r="S29" s="38"/>
      <c r="T29" s="38"/>
      <c r="U29" s="38"/>
      <c r="V29" s="38"/>
      <c r="W29" s="38"/>
      <c r="X29" s="38"/>
      <c r="Y29" s="38"/>
      <c r="Z29" s="38"/>
      <c r="AA29" s="38"/>
      <c r="AB29" s="38"/>
      <c r="AC29" s="38"/>
      <c r="AD29" s="38"/>
      <c r="AE29" s="38"/>
    </row>
    <row r="30" s="2" customFormat="1" ht="25.44" customHeight="1">
      <c r="A30" s="38"/>
      <c r="B30" s="39"/>
      <c r="C30" s="38"/>
      <c r="D30" s="120" t="s">
        <v>35</v>
      </c>
      <c r="E30" s="38"/>
      <c r="F30" s="38"/>
      <c r="G30" s="38"/>
      <c r="H30" s="38"/>
      <c r="I30" s="38"/>
      <c r="J30" s="90">
        <f>ROUND(J80, 2)</f>
        <v>0</v>
      </c>
      <c r="K30" s="38"/>
      <c r="L30" s="116"/>
      <c r="S30" s="38"/>
      <c r="T30" s="38"/>
      <c r="U30" s="38"/>
      <c r="V30" s="38"/>
      <c r="W30" s="38"/>
      <c r="X30" s="38"/>
      <c r="Y30" s="38"/>
      <c r="Z30" s="38"/>
      <c r="AA30" s="38"/>
      <c r="AB30" s="38"/>
      <c r="AC30" s="38"/>
      <c r="AD30" s="38"/>
      <c r="AE30" s="38"/>
    </row>
    <row r="31" s="2" customFormat="1" ht="6.96" customHeight="1">
      <c r="A31" s="38"/>
      <c r="B31" s="39"/>
      <c r="C31" s="38"/>
      <c r="D31" s="84"/>
      <c r="E31" s="84"/>
      <c r="F31" s="84"/>
      <c r="G31" s="84"/>
      <c r="H31" s="84"/>
      <c r="I31" s="84"/>
      <c r="J31" s="84"/>
      <c r="K31" s="84"/>
      <c r="L31" s="116"/>
      <c r="S31" s="38"/>
      <c r="T31" s="38"/>
      <c r="U31" s="38"/>
      <c r="V31" s="38"/>
      <c r="W31" s="38"/>
      <c r="X31" s="38"/>
      <c r="Y31" s="38"/>
      <c r="Z31" s="38"/>
      <c r="AA31" s="38"/>
      <c r="AB31" s="38"/>
      <c r="AC31" s="38"/>
      <c r="AD31" s="38"/>
      <c r="AE31" s="38"/>
    </row>
    <row r="32" s="2" customFormat="1" ht="14.4" customHeight="1">
      <c r="A32" s="38"/>
      <c r="B32" s="39"/>
      <c r="C32" s="38"/>
      <c r="D32" s="38"/>
      <c r="E32" s="38"/>
      <c r="F32" s="43" t="s">
        <v>37</v>
      </c>
      <c r="G32" s="38"/>
      <c r="H32" s="38"/>
      <c r="I32" s="43" t="s">
        <v>36</v>
      </c>
      <c r="J32" s="43" t="s">
        <v>38</v>
      </c>
      <c r="K32" s="38"/>
      <c r="L32" s="116"/>
      <c r="S32" s="38"/>
      <c r="T32" s="38"/>
      <c r="U32" s="38"/>
      <c r="V32" s="38"/>
      <c r="W32" s="38"/>
      <c r="X32" s="38"/>
      <c r="Y32" s="38"/>
      <c r="Z32" s="38"/>
      <c r="AA32" s="38"/>
      <c r="AB32" s="38"/>
      <c r="AC32" s="38"/>
      <c r="AD32" s="38"/>
      <c r="AE32" s="38"/>
    </row>
    <row r="33" s="2" customFormat="1" ht="14.4" customHeight="1">
      <c r="A33" s="38"/>
      <c r="B33" s="39"/>
      <c r="C33" s="38"/>
      <c r="D33" s="121" t="s">
        <v>39</v>
      </c>
      <c r="E33" s="32" t="s">
        <v>40</v>
      </c>
      <c r="F33" s="122">
        <f>ROUND((SUM(BE80:BE83)),  2)</f>
        <v>0</v>
      </c>
      <c r="G33" s="38"/>
      <c r="H33" s="38"/>
      <c r="I33" s="123">
        <v>0.20999999999999999</v>
      </c>
      <c r="J33" s="122">
        <f>ROUND(((SUM(BE80:BE83))*I33),  2)</f>
        <v>0</v>
      </c>
      <c r="K33" s="38"/>
      <c r="L33" s="116"/>
      <c r="S33" s="38"/>
      <c r="T33" s="38"/>
      <c r="U33" s="38"/>
      <c r="V33" s="38"/>
      <c r="W33" s="38"/>
      <c r="X33" s="38"/>
      <c r="Y33" s="38"/>
      <c r="Z33" s="38"/>
      <c r="AA33" s="38"/>
      <c r="AB33" s="38"/>
      <c r="AC33" s="38"/>
      <c r="AD33" s="38"/>
      <c r="AE33" s="38"/>
    </row>
    <row r="34" s="2" customFormat="1" ht="14.4" customHeight="1">
      <c r="A34" s="38"/>
      <c r="B34" s="39"/>
      <c r="C34" s="38"/>
      <c r="D34" s="38"/>
      <c r="E34" s="32" t="s">
        <v>41</v>
      </c>
      <c r="F34" s="122">
        <f>ROUND((SUM(BF80:BF83)),  2)</f>
        <v>0</v>
      </c>
      <c r="G34" s="38"/>
      <c r="H34" s="38"/>
      <c r="I34" s="123">
        <v>0.14999999999999999</v>
      </c>
      <c r="J34" s="122">
        <f>ROUND(((SUM(BF80:BF83))*I34),  2)</f>
        <v>0</v>
      </c>
      <c r="K34" s="38"/>
      <c r="L34" s="116"/>
      <c r="S34" s="38"/>
      <c r="T34" s="38"/>
      <c r="U34" s="38"/>
      <c r="V34" s="38"/>
      <c r="W34" s="38"/>
      <c r="X34" s="38"/>
      <c r="Y34" s="38"/>
      <c r="Z34" s="38"/>
      <c r="AA34" s="38"/>
      <c r="AB34" s="38"/>
      <c r="AC34" s="38"/>
      <c r="AD34" s="38"/>
      <c r="AE34" s="38"/>
    </row>
    <row r="35" hidden="1" s="2" customFormat="1" ht="14.4" customHeight="1">
      <c r="A35" s="38"/>
      <c r="B35" s="39"/>
      <c r="C35" s="38"/>
      <c r="D35" s="38"/>
      <c r="E35" s="32" t="s">
        <v>42</v>
      </c>
      <c r="F35" s="122">
        <f>ROUND((SUM(BG80:BG83)),  2)</f>
        <v>0</v>
      </c>
      <c r="G35" s="38"/>
      <c r="H35" s="38"/>
      <c r="I35" s="123">
        <v>0.20999999999999999</v>
      </c>
      <c r="J35" s="122">
        <f>0</f>
        <v>0</v>
      </c>
      <c r="K35" s="38"/>
      <c r="L35" s="116"/>
      <c r="S35" s="38"/>
      <c r="T35" s="38"/>
      <c r="U35" s="38"/>
      <c r="V35" s="38"/>
      <c r="W35" s="38"/>
      <c r="X35" s="38"/>
      <c r="Y35" s="38"/>
      <c r="Z35" s="38"/>
      <c r="AA35" s="38"/>
      <c r="AB35" s="38"/>
      <c r="AC35" s="38"/>
      <c r="AD35" s="38"/>
      <c r="AE35" s="38"/>
    </row>
    <row r="36" hidden="1" s="2" customFormat="1" ht="14.4" customHeight="1">
      <c r="A36" s="38"/>
      <c r="B36" s="39"/>
      <c r="C36" s="38"/>
      <c r="D36" s="38"/>
      <c r="E36" s="32" t="s">
        <v>43</v>
      </c>
      <c r="F36" s="122">
        <f>ROUND((SUM(BH80:BH83)),  2)</f>
        <v>0</v>
      </c>
      <c r="G36" s="38"/>
      <c r="H36" s="38"/>
      <c r="I36" s="123">
        <v>0.14999999999999999</v>
      </c>
      <c r="J36" s="122">
        <f>0</f>
        <v>0</v>
      </c>
      <c r="K36" s="38"/>
      <c r="L36" s="116"/>
      <c r="S36" s="38"/>
      <c r="T36" s="38"/>
      <c r="U36" s="38"/>
      <c r="V36" s="38"/>
      <c r="W36" s="38"/>
      <c r="X36" s="38"/>
      <c r="Y36" s="38"/>
      <c r="Z36" s="38"/>
      <c r="AA36" s="38"/>
      <c r="AB36" s="38"/>
      <c r="AC36" s="38"/>
      <c r="AD36" s="38"/>
      <c r="AE36" s="38"/>
    </row>
    <row r="37" hidden="1" s="2" customFormat="1" ht="14.4" customHeight="1">
      <c r="A37" s="38"/>
      <c r="B37" s="39"/>
      <c r="C37" s="38"/>
      <c r="D37" s="38"/>
      <c r="E37" s="32" t="s">
        <v>44</v>
      </c>
      <c r="F37" s="122">
        <f>ROUND((SUM(BI80:BI83)),  2)</f>
        <v>0</v>
      </c>
      <c r="G37" s="38"/>
      <c r="H37" s="38"/>
      <c r="I37" s="123">
        <v>0</v>
      </c>
      <c r="J37" s="122">
        <f>0</f>
        <v>0</v>
      </c>
      <c r="K37" s="38"/>
      <c r="L37" s="116"/>
      <c r="S37" s="38"/>
      <c r="T37" s="38"/>
      <c r="U37" s="38"/>
      <c r="V37" s="38"/>
      <c r="W37" s="38"/>
      <c r="X37" s="38"/>
      <c r="Y37" s="38"/>
      <c r="Z37" s="38"/>
      <c r="AA37" s="38"/>
      <c r="AB37" s="38"/>
      <c r="AC37" s="38"/>
      <c r="AD37" s="38"/>
      <c r="AE37" s="38"/>
    </row>
    <row r="38" s="2" customFormat="1" ht="6.96" customHeight="1">
      <c r="A38" s="38"/>
      <c r="B38" s="39"/>
      <c r="C38" s="38"/>
      <c r="D38" s="38"/>
      <c r="E38" s="38"/>
      <c r="F38" s="38"/>
      <c r="G38" s="38"/>
      <c r="H38" s="38"/>
      <c r="I38" s="38"/>
      <c r="J38" s="38"/>
      <c r="K38" s="38"/>
      <c r="L38" s="116"/>
      <c r="S38" s="38"/>
      <c r="T38" s="38"/>
      <c r="U38" s="38"/>
      <c r="V38" s="38"/>
      <c r="W38" s="38"/>
      <c r="X38" s="38"/>
      <c r="Y38" s="38"/>
      <c r="Z38" s="38"/>
      <c r="AA38" s="38"/>
      <c r="AB38" s="38"/>
      <c r="AC38" s="38"/>
      <c r="AD38" s="38"/>
      <c r="AE38" s="38"/>
    </row>
    <row r="39" s="2" customFormat="1" ht="25.44" customHeight="1">
      <c r="A39" s="38"/>
      <c r="B39" s="39"/>
      <c r="C39" s="124"/>
      <c r="D39" s="125" t="s">
        <v>45</v>
      </c>
      <c r="E39" s="76"/>
      <c r="F39" s="76"/>
      <c r="G39" s="126" t="s">
        <v>46</v>
      </c>
      <c r="H39" s="127" t="s">
        <v>47</v>
      </c>
      <c r="I39" s="76"/>
      <c r="J39" s="128">
        <f>SUM(J30:J37)</f>
        <v>0</v>
      </c>
      <c r="K39" s="129"/>
      <c r="L39" s="116"/>
      <c r="S39" s="38"/>
      <c r="T39" s="38"/>
      <c r="U39" s="38"/>
      <c r="V39" s="38"/>
      <c r="W39" s="38"/>
      <c r="X39" s="38"/>
      <c r="Y39" s="38"/>
      <c r="Z39" s="38"/>
      <c r="AA39" s="38"/>
      <c r="AB39" s="38"/>
      <c r="AC39" s="38"/>
      <c r="AD39" s="38"/>
      <c r="AE39" s="38"/>
    </row>
    <row r="40" s="2" customFormat="1" ht="14.4" customHeight="1">
      <c r="A40" s="38"/>
      <c r="B40" s="55"/>
      <c r="C40" s="56"/>
      <c r="D40" s="56"/>
      <c r="E40" s="56"/>
      <c r="F40" s="56"/>
      <c r="G40" s="56"/>
      <c r="H40" s="56"/>
      <c r="I40" s="56"/>
      <c r="J40" s="56"/>
      <c r="K40" s="56"/>
      <c r="L40" s="116"/>
      <c r="S40" s="38"/>
      <c r="T40" s="38"/>
      <c r="U40" s="38"/>
      <c r="V40" s="38"/>
      <c r="W40" s="38"/>
      <c r="X40" s="38"/>
      <c r="Y40" s="38"/>
      <c r="Z40" s="38"/>
      <c r="AA40" s="38"/>
      <c r="AB40" s="38"/>
      <c r="AC40" s="38"/>
      <c r="AD40" s="38"/>
      <c r="AE40" s="38"/>
    </row>
    <row r="44" s="2" customFormat="1" ht="6.96" customHeight="1">
      <c r="A44" s="38"/>
      <c r="B44" s="57"/>
      <c r="C44" s="58"/>
      <c r="D44" s="58"/>
      <c r="E44" s="58"/>
      <c r="F44" s="58"/>
      <c r="G44" s="58"/>
      <c r="H44" s="58"/>
      <c r="I44" s="58"/>
      <c r="J44" s="58"/>
      <c r="K44" s="58"/>
      <c r="L44" s="116"/>
      <c r="S44" s="38"/>
      <c r="T44" s="38"/>
      <c r="U44" s="38"/>
      <c r="V44" s="38"/>
      <c r="W44" s="38"/>
      <c r="X44" s="38"/>
      <c r="Y44" s="38"/>
      <c r="Z44" s="38"/>
      <c r="AA44" s="38"/>
      <c r="AB44" s="38"/>
      <c r="AC44" s="38"/>
      <c r="AD44" s="38"/>
      <c r="AE44" s="38"/>
    </row>
    <row r="45" s="2" customFormat="1" ht="24.96" customHeight="1">
      <c r="A45" s="38"/>
      <c r="B45" s="39"/>
      <c r="C45" s="23" t="s">
        <v>82</v>
      </c>
      <c r="D45" s="38"/>
      <c r="E45" s="38"/>
      <c r="F45" s="38"/>
      <c r="G45" s="38"/>
      <c r="H45" s="38"/>
      <c r="I45" s="38"/>
      <c r="J45" s="38"/>
      <c r="K45" s="38"/>
      <c r="L45" s="116"/>
      <c r="S45" s="38"/>
      <c r="T45" s="38"/>
      <c r="U45" s="38"/>
      <c r="V45" s="38"/>
      <c r="W45" s="38"/>
      <c r="X45" s="38"/>
      <c r="Y45" s="38"/>
      <c r="Z45" s="38"/>
      <c r="AA45" s="38"/>
      <c r="AB45" s="38"/>
      <c r="AC45" s="38"/>
      <c r="AD45" s="38"/>
      <c r="AE45" s="38"/>
    </row>
    <row r="46" s="2" customFormat="1" ht="6.96" customHeight="1">
      <c r="A46" s="38"/>
      <c r="B46" s="39"/>
      <c r="C46" s="38"/>
      <c r="D46" s="38"/>
      <c r="E46" s="38"/>
      <c r="F46" s="38"/>
      <c r="G46" s="38"/>
      <c r="H46" s="38"/>
      <c r="I46" s="38"/>
      <c r="J46" s="38"/>
      <c r="K46" s="38"/>
      <c r="L46" s="116"/>
      <c r="S46" s="38"/>
      <c r="T46" s="38"/>
      <c r="U46" s="38"/>
      <c r="V46" s="38"/>
      <c r="W46" s="38"/>
      <c r="X46" s="38"/>
      <c r="Y46" s="38"/>
      <c r="Z46" s="38"/>
      <c r="AA46" s="38"/>
      <c r="AB46" s="38"/>
      <c r="AC46" s="38"/>
      <c r="AD46" s="38"/>
      <c r="AE46" s="38"/>
    </row>
    <row r="47" s="2" customFormat="1" ht="12" customHeight="1">
      <c r="A47" s="38"/>
      <c r="B47" s="39"/>
      <c r="C47" s="32" t="s">
        <v>17</v>
      </c>
      <c r="D47" s="38"/>
      <c r="E47" s="38"/>
      <c r="F47" s="38"/>
      <c r="G47" s="38"/>
      <c r="H47" s="38"/>
      <c r="I47" s="38"/>
      <c r="J47" s="38"/>
      <c r="K47" s="38"/>
      <c r="L47" s="116"/>
      <c r="S47" s="38"/>
      <c r="T47" s="38"/>
      <c r="U47" s="38"/>
      <c r="V47" s="38"/>
      <c r="W47" s="38"/>
      <c r="X47" s="38"/>
      <c r="Y47" s="38"/>
      <c r="Z47" s="38"/>
      <c r="AA47" s="38"/>
      <c r="AB47" s="38"/>
      <c r="AC47" s="38"/>
      <c r="AD47" s="38"/>
      <c r="AE47" s="38"/>
    </row>
    <row r="48" s="2" customFormat="1" ht="16.5" customHeight="1">
      <c r="A48" s="38"/>
      <c r="B48" s="39"/>
      <c r="C48" s="38"/>
      <c r="D48" s="38"/>
      <c r="E48" s="115" t="str">
        <f>E7</f>
        <v>BD Benešova 642-644 – OKNA</v>
      </c>
      <c r="F48" s="32"/>
      <c r="G48" s="32"/>
      <c r="H48" s="32"/>
      <c r="I48" s="38"/>
      <c r="J48" s="38"/>
      <c r="K48" s="38"/>
      <c r="L48" s="116"/>
      <c r="S48" s="38"/>
      <c r="T48" s="38"/>
      <c r="U48" s="38"/>
      <c r="V48" s="38"/>
      <c r="W48" s="38"/>
      <c r="X48" s="38"/>
      <c r="Y48" s="38"/>
      <c r="Z48" s="38"/>
      <c r="AA48" s="38"/>
      <c r="AB48" s="38"/>
      <c r="AC48" s="38"/>
      <c r="AD48" s="38"/>
      <c r="AE48" s="38"/>
    </row>
    <row r="49" s="2" customFormat="1" ht="12" customHeight="1">
      <c r="A49" s="38"/>
      <c r="B49" s="39"/>
      <c r="C49" s="32" t="s">
        <v>80</v>
      </c>
      <c r="D49" s="38"/>
      <c r="E49" s="38"/>
      <c r="F49" s="38"/>
      <c r="G49" s="38"/>
      <c r="H49" s="38"/>
      <c r="I49" s="38"/>
      <c r="J49" s="38"/>
      <c r="K49" s="38"/>
      <c r="L49" s="116"/>
      <c r="S49" s="38"/>
      <c r="T49" s="38"/>
      <c r="U49" s="38"/>
      <c r="V49" s="38"/>
      <c r="W49" s="38"/>
      <c r="X49" s="38"/>
      <c r="Y49" s="38"/>
      <c r="Z49" s="38"/>
      <c r="AA49" s="38"/>
      <c r="AB49" s="38"/>
      <c r="AC49" s="38"/>
      <c r="AD49" s="38"/>
      <c r="AE49" s="38"/>
    </row>
    <row r="50" s="2" customFormat="1" ht="16.5" customHeight="1">
      <c r="A50" s="38"/>
      <c r="B50" s="39"/>
      <c r="C50" s="38"/>
      <c r="D50" s="38"/>
      <c r="E50" s="62" t="str">
        <f>E9</f>
        <v>VRN - Ostatní a vedlejší náklady</v>
      </c>
      <c r="F50" s="38"/>
      <c r="G50" s="38"/>
      <c r="H50" s="38"/>
      <c r="I50" s="38"/>
      <c r="J50" s="38"/>
      <c r="K50" s="38"/>
      <c r="L50" s="116"/>
      <c r="S50" s="38"/>
      <c r="T50" s="38"/>
      <c r="U50" s="38"/>
      <c r="V50" s="38"/>
      <c r="W50" s="38"/>
      <c r="X50" s="38"/>
      <c r="Y50" s="38"/>
      <c r="Z50" s="38"/>
      <c r="AA50" s="38"/>
      <c r="AB50" s="38"/>
      <c r="AC50" s="38"/>
      <c r="AD50" s="38"/>
      <c r="AE50" s="38"/>
    </row>
    <row r="51" s="2" customFormat="1" ht="6.96" customHeight="1">
      <c r="A51" s="38"/>
      <c r="B51" s="39"/>
      <c r="C51" s="38"/>
      <c r="D51" s="38"/>
      <c r="E51" s="38"/>
      <c r="F51" s="38"/>
      <c r="G51" s="38"/>
      <c r="H51" s="38"/>
      <c r="I51" s="38"/>
      <c r="J51" s="38"/>
      <c r="K51" s="38"/>
      <c r="L51" s="116"/>
      <c r="S51" s="38"/>
      <c r="T51" s="38"/>
      <c r="U51" s="38"/>
      <c r="V51" s="38"/>
      <c r="W51" s="38"/>
      <c r="X51" s="38"/>
      <c r="Y51" s="38"/>
      <c r="Z51" s="38"/>
      <c r="AA51" s="38"/>
      <c r="AB51" s="38"/>
      <c r="AC51" s="38"/>
      <c r="AD51" s="38"/>
      <c r="AE51" s="38"/>
    </row>
    <row r="52" s="2" customFormat="1" ht="12" customHeight="1">
      <c r="A52" s="38"/>
      <c r="B52" s="39"/>
      <c r="C52" s="32" t="s">
        <v>21</v>
      </c>
      <c r="D52" s="38"/>
      <c r="E52" s="38"/>
      <c r="F52" s="27" t="str">
        <f>F12</f>
        <v xml:space="preserve"> </v>
      </c>
      <c r="G52" s="38"/>
      <c r="H52" s="38"/>
      <c r="I52" s="32" t="s">
        <v>23</v>
      </c>
      <c r="J52" s="64" t="str">
        <f>IF(J12="","",J12)</f>
        <v>18. 1. 2023</v>
      </c>
      <c r="K52" s="38"/>
      <c r="L52" s="116"/>
      <c r="S52" s="38"/>
      <c r="T52" s="38"/>
      <c r="U52" s="38"/>
      <c r="V52" s="38"/>
      <c r="W52" s="38"/>
      <c r="X52" s="38"/>
      <c r="Y52" s="38"/>
      <c r="Z52" s="38"/>
      <c r="AA52" s="38"/>
      <c r="AB52" s="38"/>
      <c r="AC52" s="38"/>
      <c r="AD52" s="38"/>
      <c r="AE52" s="38"/>
    </row>
    <row r="53" s="2" customFormat="1" ht="6.96" customHeight="1">
      <c r="A53" s="38"/>
      <c r="B53" s="39"/>
      <c r="C53" s="38"/>
      <c r="D53" s="38"/>
      <c r="E53" s="38"/>
      <c r="F53" s="38"/>
      <c r="G53" s="38"/>
      <c r="H53" s="38"/>
      <c r="I53" s="38"/>
      <c r="J53" s="38"/>
      <c r="K53" s="38"/>
      <c r="L53" s="116"/>
      <c r="S53" s="38"/>
      <c r="T53" s="38"/>
      <c r="U53" s="38"/>
      <c r="V53" s="38"/>
      <c r="W53" s="38"/>
      <c r="X53" s="38"/>
      <c r="Y53" s="38"/>
      <c r="Z53" s="38"/>
      <c r="AA53" s="38"/>
      <c r="AB53" s="38"/>
      <c r="AC53" s="38"/>
      <c r="AD53" s="38"/>
      <c r="AE53" s="38"/>
    </row>
    <row r="54" s="2" customFormat="1" ht="15.15" customHeight="1">
      <c r="A54" s="38"/>
      <c r="B54" s="39"/>
      <c r="C54" s="32" t="s">
        <v>25</v>
      </c>
      <c r="D54" s="38"/>
      <c r="E54" s="38"/>
      <c r="F54" s="27" t="str">
        <f>E15</f>
        <v xml:space="preserve"> </v>
      </c>
      <c r="G54" s="38"/>
      <c r="H54" s="38"/>
      <c r="I54" s="32" t="s">
        <v>30</v>
      </c>
      <c r="J54" s="36" t="str">
        <f>E21</f>
        <v xml:space="preserve"> </v>
      </c>
      <c r="K54" s="38"/>
      <c r="L54" s="116"/>
      <c r="S54" s="38"/>
      <c r="T54" s="38"/>
      <c r="U54" s="38"/>
      <c r="V54" s="38"/>
      <c r="W54" s="38"/>
      <c r="X54" s="38"/>
      <c r="Y54" s="38"/>
      <c r="Z54" s="38"/>
      <c r="AA54" s="38"/>
      <c r="AB54" s="38"/>
      <c r="AC54" s="38"/>
      <c r="AD54" s="38"/>
      <c r="AE54" s="38"/>
    </row>
    <row r="55" s="2" customFormat="1" ht="15.15" customHeight="1">
      <c r="A55" s="38"/>
      <c r="B55" s="39"/>
      <c r="C55" s="32" t="s">
        <v>28</v>
      </c>
      <c r="D55" s="38"/>
      <c r="E55" s="38"/>
      <c r="F55" s="27" t="str">
        <f>IF(E18="","",E18)</f>
        <v>Vyplň údaj</v>
      </c>
      <c r="G55" s="38"/>
      <c r="H55" s="38"/>
      <c r="I55" s="32" t="s">
        <v>32</v>
      </c>
      <c r="J55" s="36" t="str">
        <f>E24</f>
        <v xml:space="preserve"> </v>
      </c>
      <c r="K55" s="38"/>
      <c r="L55" s="116"/>
      <c r="S55" s="38"/>
      <c r="T55" s="38"/>
      <c r="U55" s="38"/>
      <c r="V55" s="38"/>
      <c r="W55" s="38"/>
      <c r="X55" s="38"/>
      <c r="Y55" s="38"/>
      <c r="Z55" s="38"/>
      <c r="AA55" s="38"/>
      <c r="AB55" s="38"/>
      <c r="AC55" s="38"/>
      <c r="AD55" s="38"/>
      <c r="AE55" s="38"/>
    </row>
    <row r="56" s="2" customFormat="1" ht="10.32" customHeight="1">
      <c r="A56" s="38"/>
      <c r="B56" s="39"/>
      <c r="C56" s="38"/>
      <c r="D56" s="38"/>
      <c r="E56" s="38"/>
      <c r="F56" s="38"/>
      <c r="G56" s="38"/>
      <c r="H56" s="38"/>
      <c r="I56" s="38"/>
      <c r="J56" s="38"/>
      <c r="K56" s="38"/>
      <c r="L56" s="116"/>
      <c r="S56" s="38"/>
      <c r="T56" s="38"/>
      <c r="U56" s="38"/>
      <c r="V56" s="38"/>
      <c r="W56" s="38"/>
      <c r="X56" s="38"/>
      <c r="Y56" s="38"/>
      <c r="Z56" s="38"/>
      <c r="AA56" s="38"/>
      <c r="AB56" s="38"/>
      <c r="AC56" s="38"/>
      <c r="AD56" s="38"/>
      <c r="AE56" s="38"/>
    </row>
    <row r="57" s="2" customFormat="1" ht="29.28" customHeight="1">
      <c r="A57" s="38"/>
      <c r="B57" s="39"/>
      <c r="C57" s="130" t="s">
        <v>83</v>
      </c>
      <c r="D57" s="124"/>
      <c r="E57" s="124"/>
      <c r="F57" s="124"/>
      <c r="G57" s="124"/>
      <c r="H57" s="124"/>
      <c r="I57" s="124"/>
      <c r="J57" s="131" t="s">
        <v>84</v>
      </c>
      <c r="K57" s="124"/>
      <c r="L57" s="116"/>
      <c r="S57" s="38"/>
      <c r="T57" s="38"/>
      <c r="U57" s="38"/>
      <c r="V57" s="38"/>
      <c r="W57" s="38"/>
      <c r="X57" s="38"/>
      <c r="Y57" s="38"/>
      <c r="Z57" s="38"/>
      <c r="AA57" s="38"/>
      <c r="AB57" s="38"/>
      <c r="AC57" s="38"/>
      <c r="AD57" s="38"/>
      <c r="AE57" s="38"/>
    </row>
    <row r="58" s="2" customFormat="1" ht="10.32" customHeight="1">
      <c r="A58" s="38"/>
      <c r="B58" s="39"/>
      <c r="C58" s="38"/>
      <c r="D58" s="38"/>
      <c r="E58" s="38"/>
      <c r="F58" s="38"/>
      <c r="G58" s="38"/>
      <c r="H58" s="38"/>
      <c r="I58" s="38"/>
      <c r="J58" s="38"/>
      <c r="K58" s="38"/>
      <c r="L58" s="116"/>
      <c r="S58" s="38"/>
      <c r="T58" s="38"/>
      <c r="U58" s="38"/>
      <c r="V58" s="38"/>
      <c r="W58" s="38"/>
      <c r="X58" s="38"/>
      <c r="Y58" s="38"/>
      <c r="Z58" s="38"/>
      <c r="AA58" s="38"/>
      <c r="AB58" s="38"/>
      <c r="AC58" s="38"/>
      <c r="AD58" s="38"/>
      <c r="AE58" s="38"/>
    </row>
    <row r="59" s="2" customFormat="1" ht="22.8" customHeight="1">
      <c r="A59" s="38"/>
      <c r="B59" s="39"/>
      <c r="C59" s="132" t="s">
        <v>67</v>
      </c>
      <c r="D59" s="38"/>
      <c r="E59" s="38"/>
      <c r="F59" s="38"/>
      <c r="G59" s="38"/>
      <c r="H59" s="38"/>
      <c r="I59" s="38"/>
      <c r="J59" s="90">
        <f>J80</f>
        <v>0</v>
      </c>
      <c r="K59" s="38"/>
      <c r="L59" s="116"/>
      <c r="S59" s="38"/>
      <c r="T59" s="38"/>
      <c r="U59" s="38"/>
      <c r="V59" s="38"/>
      <c r="W59" s="38"/>
      <c r="X59" s="38"/>
      <c r="Y59" s="38"/>
      <c r="Z59" s="38"/>
      <c r="AA59" s="38"/>
      <c r="AB59" s="38"/>
      <c r="AC59" s="38"/>
      <c r="AD59" s="38"/>
      <c r="AE59" s="38"/>
      <c r="AU59" s="19" t="s">
        <v>85</v>
      </c>
    </row>
    <row r="60" s="9" customFormat="1" ht="24.96" customHeight="1">
      <c r="A60" s="9"/>
      <c r="B60" s="133"/>
      <c r="C60" s="9"/>
      <c r="D60" s="134" t="s">
        <v>496</v>
      </c>
      <c r="E60" s="135"/>
      <c r="F60" s="135"/>
      <c r="G60" s="135"/>
      <c r="H60" s="135"/>
      <c r="I60" s="135"/>
      <c r="J60" s="136">
        <f>J81</f>
        <v>0</v>
      </c>
      <c r="K60" s="9"/>
      <c r="L60" s="133"/>
      <c r="S60" s="9"/>
      <c r="T60" s="9"/>
      <c r="U60" s="9"/>
      <c r="V60" s="9"/>
      <c r="W60" s="9"/>
      <c r="X60" s="9"/>
      <c r="Y60" s="9"/>
      <c r="Z60" s="9"/>
      <c r="AA60" s="9"/>
      <c r="AB60" s="9"/>
      <c r="AC60" s="9"/>
      <c r="AD60" s="9"/>
      <c r="AE60" s="9"/>
    </row>
    <row r="61" s="2" customFormat="1" ht="21.84" customHeight="1">
      <c r="A61" s="38"/>
      <c r="B61" s="39"/>
      <c r="C61" s="38"/>
      <c r="D61" s="38"/>
      <c r="E61" s="38"/>
      <c r="F61" s="38"/>
      <c r="G61" s="38"/>
      <c r="H61" s="38"/>
      <c r="I61" s="38"/>
      <c r="J61" s="38"/>
      <c r="K61" s="38"/>
      <c r="L61" s="116"/>
      <c r="S61" s="38"/>
      <c r="T61" s="38"/>
      <c r="U61" s="38"/>
      <c r="V61" s="38"/>
      <c r="W61" s="38"/>
      <c r="X61" s="38"/>
      <c r="Y61" s="38"/>
      <c r="Z61" s="38"/>
      <c r="AA61" s="38"/>
      <c r="AB61" s="38"/>
      <c r="AC61" s="38"/>
      <c r="AD61" s="38"/>
      <c r="AE61" s="38"/>
    </row>
    <row r="62" s="2" customFormat="1" ht="6.96" customHeight="1">
      <c r="A62" s="38"/>
      <c r="B62" s="55"/>
      <c r="C62" s="56"/>
      <c r="D62" s="56"/>
      <c r="E62" s="56"/>
      <c r="F62" s="56"/>
      <c r="G62" s="56"/>
      <c r="H62" s="56"/>
      <c r="I62" s="56"/>
      <c r="J62" s="56"/>
      <c r="K62" s="56"/>
      <c r="L62" s="116"/>
      <c r="S62" s="38"/>
      <c r="T62" s="38"/>
      <c r="U62" s="38"/>
      <c r="V62" s="38"/>
      <c r="W62" s="38"/>
      <c r="X62" s="38"/>
      <c r="Y62" s="38"/>
      <c r="Z62" s="38"/>
      <c r="AA62" s="38"/>
      <c r="AB62" s="38"/>
      <c r="AC62" s="38"/>
      <c r="AD62" s="38"/>
      <c r="AE62" s="38"/>
    </row>
    <row r="66" s="2" customFormat="1" ht="6.96" customHeight="1">
      <c r="A66" s="38"/>
      <c r="B66" s="57"/>
      <c r="C66" s="58"/>
      <c r="D66" s="58"/>
      <c r="E66" s="58"/>
      <c r="F66" s="58"/>
      <c r="G66" s="58"/>
      <c r="H66" s="58"/>
      <c r="I66" s="58"/>
      <c r="J66" s="58"/>
      <c r="K66" s="58"/>
      <c r="L66" s="116"/>
      <c r="S66" s="38"/>
      <c r="T66" s="38"/>
      <c r="U66" s="38"/>
      <c r="V66" s="38"/>
      <c r="W66" s="38"/>
      <c r="X66" s="38"/>
      <c r="Y66" s="38"/>
      <c r="Z66" s="38"/>
      <c r="AA66" s="38"/>
      <c r="AB66" s="38"/>
      <c r="AC66" s="38"/>
      <c r="AD66" s="38"/>
      <c r="AE66" s="38"/>
    </row>
    <row r="67" s="2" customFormat="1" ht="24.96" customHeight="1">
      <c r="A67" s="38"/>
      <c r="B67" s="39"/>
      <c r="C67" s="23" t="s">
        <v>102</v>
      </c>
      <c r="D67" s="38"/>
      <c r="E67" s="38"/>
      <c r="F67" s="38"/>
      <c r="G67" s="38"/>
      <c r="H67" s="38"/>
      <c r="I67" s="38"/>
      <c r="J67" s="38"/>
      <c r="K67" s="38"/>
      <c r="L67" s="116"/>
      <c r="S67" s="38"/>
      <c r="T67" s="38"/>
      <c r="U67" s="38"/>
      <c r="V67" s="38"/>
      <c r="W67" s="38"/>
      <c r="X67" s="38"/>
      <c r="Y67" s="38"/>
      <c r="Z67" s="38"/>
      <c r="AA67" s="38"/>
      <c r="AB67" s="38"/>
      <c r="AC67" s="38"/>
      <c r="AD67" s="38"/>
      <c r="AE67" s="38"/>
    </row>
    <row r="68" s="2" customFormat="1" ht="6.96" customHeight="1">
      <c r="A68" s="38"/>
      <c r="B68" s="39"/>
      <c r="C68" s="38"/>
      <c r="D68" s="38"/>
      <c r="E68" s="38"/>
      <c r="F68" s="38"/>
      <c r="G68" s="38"/>
      <c r="H68" s="38"/>
      <c r="I68" s="38"/>
      <c r="J68" s="38"/>
      <c r="K68" s="38"/>
      <c r="L68" s="116"/>
      <c r="S68" s="38"/>
      <c r="T68" s="38"/>
      <c r="U68" s="38"/>
      <c r="V68" s="38"/>
      <c r="W68" s="38"/>
      <c r="X68" s="38"/>
      <c r="Y68" s="38"/>
      <c r="Z68" s="38"/>
      <c r="AA68" s="38"/>
      <c r="AB68" s="38"/>
      <c r="AC68" s="38"/>
      <c r="AD68" s="38"/>
      <c r="AE68" s="38"/>
    </row>
    <row r="69" s="2" customFormat="1" ht="12" customHeight="1">
      <c r="A69" s="38"/>
      <c r="B69" s="39"/>
      <c r="C69" s="32" t="s">
        <v>17</v>
      </c>
      <c r="D69" s="38"/>
      <c r="E69" s="38"/>
      <c r="F69" s="38"/>
      <c r="G69" s="38"/>
      <c r="H69" s="38"/>
      <c r="I69" s="38"/>
      <c r="J69" s="38"/>
      <c r="K69" s="38"/>
      <c r="L69" s="116"/>
      <c r="S69" s="38"/>
      <c r="T69" s="38"/>
      <c r="U69" s="38"/>
      <c r="V69" s="38"/>
      <c r="W69" s="38"/>
      <c r="X69" s="38"/>
      <c r="Y69" s="38"/>
      <c r="Z69" s="38"/>
      <c r="AA69" s="38"/>
      <c r="AB69" s="38"/>
      <c r="AC69" s="38"/>
      <c r="AD69" s="38"/>
      <c r="AE69" s="38"/>
    </row>
    <row r="70" s="2" customFormat="1" ht="16.5" customHeight="1">
      <c r="A70" s="38"/>
      <c r="B70" s="39"/>
      <c r="C70" s="38"/>
      <c r="D70" s="38"/>
      <c r="E70" s="115" t="str">
        <f>E7</f>
        <v>BD Benešova 642-644 – OKNA</v>
      </c>
      <c r="F70" s="32"/>
      <c r="G70" s="32"/>
      <c r="H70" s="32"/>
      <c r="I70" s="38"/>
      <c r="J70" s="38"/>
      <c r="K70" s="38"/>
      <c r="L70" s="116"/>
      <c r="S70" s="38"/>
      <c r="T70" s="38"/>
      <c r="U70" s="38"/>
      <c r="V70" s="38"/>
      <c r="W70" s="38"/>
      <c r="X70" s="38"/>
      <c r="Y70" s="38"/>
      <c r="Z70" s="38"/>
      <c r="AA70" s="38"/>
      <c r="AB70" s="38"/>
      <c r="AC70" s="38"/>
      <c r="AD70" s="38"/>
      <c r="AE70" s="38"/>
    </row>
    <row r="71" s="2" customFormat="1" ht="12" customHeight="1">
      <c r="A71" s="38"/>
      <c r="B71" s="39"/>
      <c r="C71" s="32" t="s">
        <v>80</v>
      </c>
      <c r="D71" s="38"/>
      <c r="E71" s="38"/>
      <c r="F71" s="38"/>
      <c r="G71" s="38"/>
      <c r="H71" s="38"/>
      <c r="I71" s="38"/>
      <c r="J71" s="38"/>
      <c r="K71" s="38"/>
      <c r="L71" s="116"/>
      <c r="S71" s="38"/>
      <c r="T71" s="38"/>
      <c r="U71" s="38"/>
      <c r="V71" s="38"/>
      <c r="W71" s="38"/>
      <c r="X71" s="38"/>
      <c r="Y71" s="38"/>
      <c r="Z71" s="38"/>
      <c r="AA71" s="38"/>
      <c r="AB71" s="38"/>
      <c r="AC71" s="38"/>
      <c r="AD71" s="38"/>
      <c r="AE71" s="38"/>
    </row>
    <row r="72" s="2" customFormat="1" ht="16.5" customHeight="1">
      <c r="A72" s="38"/>
      <c r="B72" s="39"/>
      <c r="C72" s="38"/>
      <c r="D72" s="38"/>
      <c r="E72" s="62" t="str">
        <f>E9</f>
        <v>VRN - Ostatní a vedlejší náklady</v>
      </c>
      <c r="F72" s="38"/>
      <c r="G72" s="38"/>
      <c r="H72" s="38"/>
      <c r="I72" s="38"/>
      <c r="J72" s="38"/>
      <c r="K72" s="38"/>
      <c r="L72" s="116"/>
      <c r="S72" s="38"/>
      <c r="T72" s="38"/>
      <c r="U72" s="38"/>
      <c r="V72" s="38"/>
      <c r="W72" s="38"/>
      <c r="X72" s="38"/>
      <c r="Y72" s="38"/>
      <c r="Z72" s="38"/>
      <c r="AA72" s="38"/>
      <c r="AB72" s="38"/>
      <c r="AC72" s="38"/>
      <c r="AD72" s="38"/>
      <c r="AE72" s="38"/>
    </row>
    <row r="73" s="2" customFormat="1" ht="6.96" customHeight="1">
      <c r="A73" s="38"/>
      <c r="B73" s="39"/>
      <c r="C73" s="38"/>
      <c r="D73" s="38"/>
      <c r="E73" s="38"/>
      <c r="F73" s="38"/>
      <c r="G73" s="38"/>
      <c r="H73" s="38"/>
      <c r="I73" s="38"/>
      <c r="J73" s="38"/>
      <c r="K73" s="38"/>
      <c r="L73" s="116"/>
      <c r="S73" s="38"/>
      <c r="T73" s="38"/>
      <c r="U73" s="38"/>
      <c r="V73" s="38"/>
      <c r="W73" s="38"/>
      <c r="X73" s="38"/>
      <c r="Y73" s="38"/>
      <c r="Z73" s="38"/>
      <c r="AA73" s="38"/>
      <c r="AB73" s="38"/>
      <c r="AC73" s="38"/>
      <c r="AD73" s="38"/>
      <c r="AE73" s="38"/>
    </row>
    <row r="74" s="2" customFormat="1" ht="12" customHeight="1">
      <c r="A74" s="38"/>
      <c r="B74" s="39"/>
      <c r="C74" s="32" t="s">
        <v>21</v>
      </c>
      <c r="D74" s="38"/>
      <c r="E74" s="38"/>
      <c r="F74" s="27" t="str">
        <f>F12</f>
        <v xml:space="preserve"> </v>
      </c>
      <c r="G74" s="38"/>
      <c r="H74" s="38"/>
      <c r="I74" s="32" t="s">
        <v>23</v>
      </c>
      <c r="J74" s="64" t="str">
        <f>IF(J12="","",J12)</f>
        <v>18. 1. 2023</v>
      </c>
      <c r="K74" s="38"/>
      <c r="L74" s="116"/>
      <c r="S74" s="38"/>
      <c r="T74" s="38"/>
      <c r="U74" s="38"/>
      <c r="V74" s="38"/>
      <c r="W74" s="38"/>
      <c r="X74" s="38"/>
      <c r="Y74" s="38"/>
      <c r="Z74" s="38"/>
      <c r="AA74" s="38"/>
      <c r="AB74" s="38"/>
      <c r="AC74" s="38"/>
      <c r="AD74" s="38"/>
      <c r="AE74" s="38"/>
    </row>
    <row r="75" s="2" customFormat="1" ht="6.96" customHeight="1">
      <c r="A75" s="38"/>
      <c r="B75" s="39"/>
      <c r="C75" s="38"/>
      <c r="D75" s="38"/>
      <c r="E75" s="38"/>
      <c r="F75" s="38"/>
      <c r="G75" s="38"/>
      <c r="H75" s="38"/>
      <c r="I75" s="38"/>
      <c r="J75" s="38"/>
      <c r="K75" s="38"/>
      <c r="L75" s="116"/>
      <c r="S75" s="38"/>
      <c r="T75" s="38"/>
      <c r="U75" s="38"/>
      <c r="V75" s="38"/>
      <c r="W75" s="38"/>
      <c r="X75" s="38"/>
      <c r="Y75" s="38"/>
      <c r="Z75" s="38"/>
      <c r="AA75" s="38"/>
      <c r="AB75" s="38"/>
      <c r="AC75" s="38"/>
      <c r="AD75" s="38"/>
      <c r="AE75" s="38"/>
    </row>
    <row r="76" s="2" customFormat="1" ht="15.15" customHeight="1">
      <c r="A76" s="38"/>
      <c r="B76" s="39"/>
      <c r="C76" s="32" t="s">
        <v>25</v>
      </c>
      <c r="D76" s="38"/>
      <c r="E76" s="38"/>
      <c r="F76" s="27" t="str">
        <f>E15</f>
        <v xml:space="preserve"> </v>
      </c>
      <c r="G76" s="38"/>
      <c r="H76" s="38"/>
      <c r="I76" s="32" t="s">
        <v>30</v>
      </c>
      <c r="J76" s="36" t="str">
        <f>E21</f>
        <v xml:space="preserve"> </v>
      </c>
      <c r="K76" s="38"/>
      <c r="L76" s="116"/>
      <c r="S76" s="38"/>
      <c r="T76" s="38"/>
      <c r="U76" s="38"/>
      <c r="V76" s="38"/>
      <c r="W76" s="38"/>
      <c r="X76" s="38"/>
      <c r="Y76" s="38"/>
      <c r="Z76" s="38"/>
      <c r="AA76" s="38"/>
      <c r="AB76" s="38"/>
      <c r="AC76" s="38"/>
      <c r="AD76" s="38"/>
      <c r="AE76" s="38"/>
    </row>
    <row r="77" s="2" customFormat="1" ht="15.15" customHeight="1">
      <c r="A77" s="38"/>
      <c r="B77" s="39"/>
      <c r="C77" s="32" t="s">
        <v>28</v>
      </c>
      <c r="D77" s="38"/>
      <c r="E77" s="38"/>
      <c r="F77" s="27" t="str">
        <f>IF(E18="","",E18)</f>
        <v>Vyplň údaj</v>
      </c>
      <c r="G77" s="38"/>
      <c r="H77" s="38"/>
      <c r="I77" s="32" t="s">
        <v>32</v>
      </c>
      <c r="J77" s="36" t="str">
        <f>E24</f>
        <v xml:space="preserve"> </v>
      </c>
      <c r="K77" s="38"/>
      <c r="L77" s="116"/>
      <c r="S77" s="38"/>
      <c r="T77" s="38"/>
      <c r="U77" s="38"/>
      <c r="V77" s="38"/>
      <c r="W77" s="38"/>
      <c r="X77" s="38"/>
      <c r="Y77" s="38"/>
      <c r="Z77" s="38"/>
      <c r="AA77" s="38"/>
      <c r="AB77" s="38"/>
      <c r="AC77" s="38"/>
      <c r="AD77" s="38"/>
      <c r="AE77" s="38"/>
    </row>
    <row r="78" s="2" customFormat="1" ht="10.32" customHeight="1">
      <c r="A78" s="38"/>
      <c r="B78" s="39"/>
      <c r="C78" s="38"/>
      <c r="D78" s="38"/>
      <c r="E78" s="38"/>
      <c r="F78" s="38"/>
      <c r="G78" s="38"/>
      <c r="H78" s="38"/>
      <c r="I78" s="38"/>
      <c r="J78" s="38"/>
      <c r="K78" s="38"/>
      <c r="L78" s="116"/>
      <c r="S78" s="38"/>
      <c r="T78" s="38"/>
      <c r="U78" s="38"/>
      <c r="V78" s="38"/>
      <c r="W78" s="38"/>
      <c r="X78" s="38"/>
      <c r="Y78" s="38"/>
      <c r="Z78" s="38"/>
      <c r="AA78" s="38"/>
      <c r="AB78" s="38"/>
      <c r="AC78" s="38"/>
      <c r="AD78" s="38"/>
      <c r="AE78" s="38"/>
    </row>
    <row r="79" s="11" customFormat="1" ht="29.28" customHeight="1">
      <c r="A79" s="141"/>
      <c r="B79" s="142"/>
      <c r="C79" s="143" t="s">
        <v>103</v>
      </c>
      <c r="D79" s="144" t="s">
        <v>54</v>
      </c>
      <c r="E79" s="144" t="s">
        <v>50</v>
      </c>
      <c r="F79" s="144" t="s">
        <v>51</v>
      </c>
      <c r="G79" s="144" t="s">
        <v>104</v>
      </c>
      <c r="H79" s="144" t="s">
        <v>105</v>
      </c>
      <c r="I79" s="144" t="s">
        <v>106</v>
      </c>
      <c r="J79" s="144" t="s">
        <v>84</v>
      </c>
      <c r="K79" s="145" t="s">
        <v>107</v>
      </c>
      <c r="L79" s="146"/>
      <c r="M79" s="80" t="s">
        <v>3</v>
      </c>
      <c r="N79" s="81" t="s">
        <v>39</v>
      </c>
      <c r="O79" s="81" t="s">
        <v>108</v>
      </c>
      <c r="P79" s="81" t="s">
        <v>109</v>
      </c>
      <c r="Q79" s="81" t="s">
        <v>110</v>
      </c>
      <c r="R79" s="81" t="s">
        <v>111</v>
      </c>
      <c r="S79" s="81" t="s">
        <v>112</v>
      </c>
      <c r="T79" s="82" t="s">
        <v>113</v>
      </c>
      <c r="U79" s="141"/>
      <c r="V79" s="141"/>
      <c r="W79" s="141"/>
      <c r="X79" s="141"/>
      <c r="Y79" s="141"/>
      <c r="Z79" s="141"/>
      <c r="AA79" s="141"/>
      <c r="AB79" s="141"/>
      <c r="AC79" s="141"/>
      <c r="AD79" s="141"/>
      <c r="AE79" s="141"/>
    </row>
    <row r="80" s="2" customFormat="1" ht="22.8" customHeight="1">
      <c r="A80" s="38"/>
      <c r="B80" s="39"/>
      <c r="C80" s="87" t="s">
        <v>114</v>
      </c>
      <c r="D80" s="38"/>
      <c r="E80" s="38"/>
      <c r="F80" s="38"/>
      <c r="G80" s="38"/>
      <c r="H80" s="38"/>
      <c r="I80" s="38"/>
      <c r="J80" s="147">
        <f>BK80</f>
        <v>0</v>
      </c>
      <c r="K80" s="38"/>
      <c r="L80" s="39"/>
      <c r="M80" s="83"/>
      <c r="N80" s="68"/>
      <c r="O80" s="84"/>
      <c r="P80" s="148">
        <f>P81</f>
        <v>0</v>
      </c>
      <c r="Q80" s="84"/>
      <c r="R80" s="148">
        <f>R81</f>
        <v>0</v>
      </c>
      <c r="S80" s="84"/>
      <c r="T80" s="149">
        <f>T81</f>
        <v>0</v>
      </c>
      <c r="U80" s="38"/>
      <c r="V80" s="38"/>
      <c r="W80" s="38"/>
      <c r="X80" s="38"/>
      <c r="Y80" s="38"/>
      <c r="Z80" s="38"/>
      <c r="AA80" s="38"/>
      <c r="AB80" s="38"/>
      <c r="AC80" s="38"/>
      <c r="AD80" s="38"/>
      <c r="AE80" s="38"/>
      <c r="AT80" s="19" t="s">
        <v>68</v>
      </c>
      <c r="AU80" s="19" t="s">
        <v>85</v>
      </c>
      <c r="BK80" s="150">
        <f>BK81</f>
        <v>0</v>
      </c>
    </row>
    <row r="81" s="12" customFormat="1" ht="25.92" customHeight="1">
      <c r="A81" s="12"/>
      <c r="B81" s="151"/>
      <c r="C81" s="12"/>
      <c r="D81" s="152" t="s">
        <v>68</v>
      </c>
      <c r="E81" s="153" t="s">
        <v>76</v>
      </c>
      <c r="F81" s="153" t="s">
        <v>497</v>
      </c>
      <c r="G81" s="12"/>
      <c r="H81" s="12"/>
      <c r="I81" s="154"/>
      <c r="J81" s="155">
        <f>BK81</f>
        <v>0</v>
      </c>
      <c r="K81" s="12"/>
      <c r="L81" s="151"/>
      <c r="M81" s="156"/>
      <c r="N81" s="157"/>
      <c r="O81" s="157"/>
      <c r="P81" s="158">
        <f>SUM(P82:P83)</f>
        <v>0</v>
      </c>
      <c r="Q81" s="157"/>
      <c r="R81" s="158">
        <f>SUM(R82:R83)</f>
        <v>0</v>
      </c>
      <c r="S81" s="157"/>
      <c r="T81" s="159">
        <f>SUM(T82:T83)</f>
        <v>0</v>
      </c>
      <c r="U81" s="12"/>
      <c r="V81" s="12"/>
      <c r="W81" s="12"/>
      <c r="X81" s="12"/>
      <c r="Y81" s="12"/>
      <c r="Z81" s="12"/>
      <c r="AA81" s="12"/>
      <c r="AB81" s="12"/>
      <c r="AC81" s="12"/>
      <c r="AD81" s="12"/>
      <c r="AE81" s="12"/>
      <c r="AR81" s="152" t="s">
        <v>156</v>
      </c>
      <c r="AT81" s="160" t="s">
        <v>68</v>
      </c>
      <c r="AU81" s="160" t="s">
        <v>69</v>
      </c>
      <c r="AY81" s="152" t="s">
        <v>117</v>
      </c>
      <c r="BK81" s="161">
        <f>SUM(BK82:BK83)</f>
        <v>0</v>
      </c>
    </row>
    <row r="82" s="2" customFormat="1" ht="180.75" customHeight="1">
      <c r="A82" s="38"/>
      <c r="B82" s="164"/>
      <c r="C82" s="165" t="s">
        <v>15</v>
      </c>
      <c r="D82" s="165" t="s">
        <v>123</v>
      </c>
      <c r="E82" s="166" t="s">
        <v>397</v>
      </c>
      <c r="F82" s="167" t="s">
        <v>498</v>
      </c>
      <c r="G82" s="168" t="s">
        <v>499</v>
      </c>
      <c r="H82" s="169">
        <v>1</v>
      </c>
      <c r="I82" s="170"/>
      <c r="J82" s="171">
        <f>ROUND(I82*H82,2)</f>
        <v>0</v>
      </c>
      <c r="K82" s="167" t="s">
        <v>3</v>
      </c>
      <c r="L82" s="39"/>
      <c r="M82" s="172" t="s">
        <v>3</v>
      </c>
      <c r="N82" s="173" t="s">
        <v>41</v>
      </c>
      <c r="O82" s="72"/>
      <c r="P82" s="174">
        <f>O82*H82</f>
        <v>0</v>
      </c>
      <c r="Q82" s="174">
        <v>0</v>
      </c>
      <c r="R82" s="174">
        <f>Q82*H82</f>
        <v>0</v>
      </c>
      <c r="S82" s="174">
        <v>0</v>
      </c>
      <c r="T82" s="175">
        <f>S82*H82</f>
        <v>0</v>
      </c>
      <c r="U82" s="38"/>
      <c r="V82" s="38"/>
      <c r="W82" s="38"/>
      <c r="X82" s="38"/>
      <c r="Y82" s="38"/>
      <c r="Z82" s="38"/>
      <c r="AA82" s="38"/>
      <c r="AB82" s="38"/>
      <c r="AC82" s="38"/>
      <c r="AD82" s="38"/>
      <c r="AE82" s="38"/>
      <c r="AR82" s="176" t="s">
        <v>128</v>
      </c>
      <c r="AT82" s="176" t="s">
        <v>123</v>
      </c>
      <c r="AU82" s="176" t="s">
        <v>15</v>
      </c>
      <c r="AY82" s="19" t="s">
        <v>117</v>
      </c>
      <c r="BE82" s="177">
        <f>IF(N82="základní",J82,0)</f>
        <v>0</v>
      </c>
      <c r="BF82" s="177">
        <f>IF(N82="snížená",J82,0)</f>
        <v>0</v>
      </c>
      <c r="BG82" s="177">
        <f>IF(N82="zákl. přenesená",J82,0)</f>
        <v>0</v>
      </c>
      <c r="BH82" s="177">
        <f>IF(N82="sníž. přenesená",J82,0)</f>
        <v>0</v>
      </c>
      <c r="BI82" s="177">
        <f>IF(N82="nulová",J82,0)</f>
        <v>0</v>
      </c>
      <c r="BJ82" s="19" t="s">
        <v>122</v>
      </c>
      <c r="BK82" s="177">
        <f>ROUND(I82*H82,2)</f>
        <v>0</v>
      </c>
      <c r="BL82" s="19" t="s">
        <v>128</v>
      </c>
      <c r="BM82" s="176" t="s">
        <v>500</v>
      </c>
    </row>
    <row r="83" s="2" customFormat="1" ht="212.25" customHeight="1">
      <c r="A83" s="38"/>
      <c r="B83" s="164"/>
      <c r="C83" s="165" t="s">
        <v>122</v>
      </c>
      <c r="D83" s="165" t="s">
        <v>123</v>
      </c>
      <c r="E83" s="166" t="s">
        <v>401</v>
      </c>
      <c r="F83" s="167" t="s">
        <v>501</v>
      </c>
      <c r="G83" s="168" t="s">
        <v>499</v>
      </c>
      <c r="H83" s="169">
        <v>1</v>
      </c>
      <c r="I83" s="170"/>
      <c r="J83" s="171">
        <f>ROUND(I83*H83,2)</f>
        <v>0</v>
      </c>
      <c r="K83" s="167" t="s">
        <v>3</v>
      </c>
      <c r="L83" s="39"/>
      <c r="M83" s="222" t="s">
        <v>3</v>
      </c>
      <c r="N83" s="223" t="s">
        <v>41</v>
      </c>
      <c r="O83" s="220"/>
      <c r="P83" s="224">
        <f>O83*H83</f>
        <v>0</v>
      </c>
      <c r="Q83" s="224">
        <v>0</v>
      </c>
      <c r="R83" s="224">
        <f>Q83*H83</f>
        <v>0</v>
      </c>
      <c r="S83" s="224">
        <v>0</v>
      </c>
      <c r="T83" s="225">
        <f>S83*H83</f>
        <v>0</v>
      </c>
      <c r="U83" s="38"/>
      <c r="V83" s="38"/>
      <c r="W83" s="38"/>
      <c r="X83" s="38"/>
      <c r="Y83" s="38"/>
      <c r="Z83" s="38"/>
      <c r="AA83" s="38"/>
      <c r="AB83" s="38"/>
      <c r="AC83" s="38"/>
      <c r="AD83" s="38"/>
      <c r="AE83" s="38"/>
      <c r="AR83" s="176" t="s">
        <v>128</v>
      </c>
      <c r="AT83" s="176" t="s">
        <v>123</v>
      </c>
      <c r="AU83" s="176" t="s">
        <v>15</v>
      </c>
      <c r="AY83" s="19" t="s">
        <v>117</v>
      </c>
      <c r="BE83" s="177">
        <f>IF(N83="základní",J83,0)</f>
        <v>0</v>
      </c>
      <c r="BF83" s="177">
        <f>IF(N83="snížená",J83,0)</f>
        <v>0</v>
      </c>
      <c r="BG83" s="177">
        <f>IF(N83="zákl. přenesená",J83,0)</f>
        <v>0</v>
      </c>
      <c r="BH83" s="177">
        <f>IF(N83="sníž. přenesená",J83,0)</f>
        <v>0</v>
      </c>
      <c r="BI83" s="177">
        <f>IF(N83="nulová",J83,0)</f>
        <v>0</v>
      </c>
      <c r="BJ83" s="19" t="s">
        <v>122</v>
      </c>
      <c r="BK83" s="177">
        <f>ROUND(I83*H83,2)</f>
        <v>0</v>
      </c>
      <c r="BL83" s="19" t="s">
        <v>128</v>
      </c>
      <c r="BM83" s="176" t="s">
        <v>502</v>
      </c>
    </row>
    <row r="84" s="2" customFormat="1" ht="6.96" customHeight="1">
      <c r="A84" s="38"/>
      <c r="B84" s="55"/>
      <c r="C84" s="56"/>
      <c r="D84" s="56"/>
      <c r="E84" s="56"/>
      <c r="F84" s="56"/>
      <c r="G84" s="56"/>
      <c r="H84" s="56"/>
      <c r="I84" s="56"/>
      <c r="J84" s="56"/>
      <c r="K84" s="56"/>
      <c r="L84" s="39"/>
      <c r="M84" s="38"/>
      <c r="O84" s="38"/>
      <c r="P84" s="38"/>
      <c r="Q84" s="38"/>
      <c r="R84" s="38"/>
      <c r="S84" s="38"/>
      <c r="T84" s="38"/>
      <c r="U84" s="38"/>
      <c r="V84" s="38"/>
      <c r="W84" s="38"/>
      <c r="X84" s="38"/>
      <c r="Y84" s="38"/>
      <c r="Z84" s="38"/>
      <c r="AA84" s="38"/>
      <c r="AB84" s="38"/>
      <c r="AC84" s="38"/>
      <c r="AD84" s="38"/>
      <c r="AE84" s="38"/>
    </row>
  </sheetData>
  <autoFilter ref="C79:K83"/>
  <mergeCells count="9">
    <mergeCell ref="E7:H7"/>
    <mergeCell ref="E9:H9"/>
    <mergeCell ref="E18:H18"/>
    <mergeCell ref="E27:H27"/>
    <mergeCell ref="E48:H48"/>
    <mergeCell ref="E50:H50"/>
    <mergeCell ref="E70:H70"/>
    <mergeCell ref="E72:H7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26" customWidth="1"/>
    <col min="2" max="2" width="1.667969" style="226" customWidth="1"/>
    <col min="3" max="4" width="5" style="226" customWidth="1"/>
    <col min="5" max="5" width="11.66016" style="226" customWidth="1"/>
    <col min="6" max="6" width="9.160156" style="226" customWidth="1"/>
    <col min="7" max="7" width="5" style="226" customWidth="1"/>
    <col min="8" max="8" width="77.83203" style="226" customWidth="1"/>
    <col min="9" max="10" width="20" style="226" customWidth="1"/>
    <col min="11" max="11" width="1.667969" style="226" customWidth="1"/>
  </cols>
  <sheetData>
    <row r="1" s="1" customFormat="1" ht="37.5" customHeight="1"/>
    <row r="2" s="1" customFormat="1" ht="7.5" customHeight="1">
      <c r="B2" s="227"/>
      <c r="C2" s="228"/>
      <c r="D2" s="228"/>
      <c r="E2" s="228"/>
      <c r="F2" s="228"/>
      <c r="G2" s="228"/>
      <c r="H2" s="228"/>
      <c r="I2" s="228"/>
      <c r="J2" s="228"/>
      <c r="K2" s="229"/>
    </row>
    <row r="3" s="16" customFormat="1" ht="45" customHeight="1">
      <c r="B3" s="230"/>
      <c r="C3" s="231" t="s">
        <v>503</v>
      </c>
      <c r="D3" s="231"/>
      <c r="E3" s="231"/>
      <c r="F3" s="231"/>
      <c r="G3" s="231"/>
      <c r="H3" s="231"/>
      <c r="I3" s="231"/>
      <c r="J3" s="231"/>
      <c r="K3" s="232"/>
    </row>
    <row r="4" s="1" customFormat="1" ht="25.5" customHeight="1">
      <c r="B4" s="233"/>
      <c r="C4" s="234" t="s">
        <v>504</v>
      </c>
      <c r="D4" s="234"/>
      <c r="E4" s="234"/>
      <c r="F4" s="234"/>
      <c r="G4" s="234"/>
      <c r="H4" s="234"/>
      <c r="I4" s="234"/>
      <c r="J4" s="234"/>
      <c r="K4" s="235"/>
    </row>
    <row r="5" s="1" customFormat="1" ht="5.25" customHeight="1">
      <c r="B5" s="233"/>
      <c r="C5" s="236"/>
      <c r="D5" s="236"/>
      <c r="E5" s="236"/>
      <c r="F5" s="236"/>
      <c r="G5" s="236"/>
      <c r="H5" s="236"/>
      <c r="I5" s="236"/>
      <c r="J5" s="236"/>
      <c r="K5" s="235"/>
    </row>
    <row r="6" s="1" customFormat="1" ht="15" customHeight="1">
      <c r="B6" s="233"/>
      <c r="C6" s="237" t="s">
        <v>505</v>
      </c>
      <c r="D6" s="237"/>
      <c r="E6" s="237"/>
      <c r="F6" s="237"/>
      <c r="G6" s="237"/>
      <c r="H6" s="237"/>
      <c r="I6" s="237"/>
      <c r="J6" s="237"/>
      <c r="K6" s="235"/>
    </row>
    <row r="7" s="1" customFormat="1" ht="15" customHeight="1">
      <c r="B7" s="238"/>
      <c r="C7" s="237" t="s">
        <v>506</v>
      </c>
      <c r="D7" s="237"/>
      <c r="E7" s="237"/>
      <c r="F7" s="237"/>
      <c r="G7" s="237"/>
      <c r="H7" s="237"/>
      <c r="I7" s="237"/>
      <c r="J7" s="237"/>
      <c r="K7" s="235"/>
    </row>
    <row r="8" s="1" customFormat="1" ht="12.75" customHeight="1">
      <c r="B8" s="238"/>
      <c r="C8" s="237"/>
      <c r="D8" s="237"/>
      <c r="E8" s="237"/>
      <c r="F8" s="237"/>
      <c r="G8" s="237"/>
      <c r="H8" s="237"/>
      <c r="I8" s="237"/>
      <c r="J8" s="237"/>
      <c r="K8" s="235"/>
    </row>
    <row r="9" s="1" customFormat="1" ht="15" customHeight="1">
      <c r="B9" s="238"/>
      <c r="C9" s="237" t="s">
        <v>507</v>
      </c>
      <c r="D9" s="237"/>
      <c r="E9" s="237"/>
      <c r="F9" s="237"/>
      <c r="G9" s="237"/>
      <c r="H9" s="237"/>
      <c r="I9" s="237"/>
      <c r="J9" s="237"/>
      <c r="K9" s="235"/>
    </row>
    <row r="10" s="1" customFormat="1" ht="15" customHeight="1">
      <c r="B10" s="238"/>
      <c r="C10" s="237"/>
      <c r="D10" s="237" t="s">
        <v>508</v>
      </c>
      <c r="E10" s="237"/>
      <c r="F10" s="237"/>
      <c r="G10" s="237"/>
      <c r="H10" s="237"/>
      <c r="I10" s="237"/>
      <c r="J10" s="237"/>
      <c r="K10" s="235"/>
    </row>
    <row r="11" s="1" customFormat="1" ht="15" customHeight="1">
      <c r="B11" s="238"/>
      <c r="C11" s="239"/>
      <c r="D11" s="237" t="s">
        <v>509</v>
      </c>
      <c r="E11" s="237"/>
      <c r="F11" s="237"/>
      <c r="G11" s="237"/>
      <c r="H11" s="237"/>
      <c r="I11" s="237"/>
      <c r="J11" s="237"/>
      <c r="K11" s="235"/>
    </row>
    <row r="12" s="1" customFormat="1" ht="15" customHeight="1">
      <c r="B12" s="238"/>
      <c r="C12" s="239"/>
      <c r="D12" s="237"/>
      <c r="E12" s="237"/>
      <c r="F12" s="237"/>
      <c r="G12" s="237"/>
      <c r="H12" s="237"/>
      <c r="I12" s="237"/>
      <c r="J12" s="237"/>
      <c r="K12" s="235"/>
    </row>
    <row r="13" s="1" customFormat="1" ht="15" customHeight="1">
      <c r="B13" s="238"/>
      <c r="C13" s="239"/>
      <c r="D13" s="240" t="s">
        <v>510</v>
      </c>
      <c r="E13" s="237"/>
      <c r="F13" s="237"/>
      <c r="G13" s="237"/>
      <c r="H13" s="237"/>
      <c r="I13" s="237"/>
      <c r="J13" s="237"/>
      <c r="K13" s="235"/>
    </row>
    <row r="14" s="1" customFormat="1" ht="12.75" customHeight="1">
      <c r="B14" s="238"/>
      <c r="C14" s="239"/>
      <c r="D14" s="239"/>
      <c r="E14" s="239"/>
      <c r="F14" s="239"/>
      <c r="G14" s="239"/>
      <c r="H14" s="239"/>
      <c r="I14" s="239"/>
      <c r="J14" s="239"/>
      <c r="K14" s="235"/>
    </row>
    <row r="15" s="1" customFormat="1" ht="15" customHeight="1">
      <c r="B15" s="238"/>
      <c r="C15" s="239"/>
      <c r="D15" s="237" t="s">
        <v>511</v>
      </c>
      <c r="E15" s="237"/>
      <c r="F15" s="237"/>
      <c r="G15" s="237"/>
      <c r="H15" s="237"/>
      <c r="I15" s="237"/>
      <c r="J15" s="237"/>
      <c r="K15" s="235"/>
    </row>
    <row r="16" s="1" customFormat="1" ht="15" customHeight="1">
      <c r="B16" s="238"/>
      <c r="C16" s="239"/>
      <c r="D16" s="237" t="s">
        <v>512</v>
      </c>
      <c r="E16" s="237"/>
      <c r="F16" s="237"/>
      <c r="G16" s="237"/>
      <c r="H16" s="237"/>
      <c r="I16" s="237"/>
      <c r="J16" s="237"/>
      <c r="K16" s="235"/>
    </row>
    <row r="17" s="1" customFormat="1" ht="15" customHeight="1">
      <c r="B17" s="238"/>
      <c r="C17" s="239"/>
      <c r="D17" s="237" t="s">
        <v>513</v>
      </c>
      <c r="E17" s="237"/>
      <c r="F17" s="237"/>
      <c r="G17" s="237"/>
      <c r="H17" s="237"/>
      <c r="I17" s="237"/>
      <c r="J17" s="237"/>
      <c r="K17" s="235"/>
    </row>
    <row r="18" s="1" customFormat="1" ht="15" customHeight="1">
      <c r="B18" s="238"/>
      <c r="C18" s="239"/>
      <c r="D18" s="239"/>
      <c r="E18" s="241" t="s">
        <v>74</v>
      </c>
      <c r="F18" s="237" t="s">
        <v>514</v>
      </c>
      <c r="G18" s="237"/>
      <c r="H18" s="237"/>
      <c r="I18" s="237"/>
      <c r="J18" s="237"/>
      <c r="K18" s="235"/>
    </row>
    <row r="19" s="1" customFormat="1" ht="15" customHeight="1">
      <c r="B19" s="238"/>
      <c r="C19" s="239"/>
      <c r="D19" s="239"/>
      <c r="E19" s="241" t="s">
        <v>515</v>
      </c>
      <c r="F19" s="237" t="s">
        <v>516</v>
      </c>
      <c r="G19" s="237"/>
      <c r="H19" s="237"/>
      <c r="I19" s="237"/>
      <c r="J19" s="237"/>
      <c r="K19" s="235"/>
    </row>
    <row r="20" s="1" customFormat="1" ht="15" customHeight="1">
      <c r="B20" s="238"/>
      <c r="C20" s="239"/>
      <c r="D20" s="239"/>
      <c r="E20" s="241" t="s">
        <v>517</v>
      </c>
      <c r="F20" s="237" t="s">
        <v>518</v>
      </c>
      <c r="G20" s="237"/>
      <c r="H20" s="237"/>
      <c r="I20" s="237"/>
      <c r="J20" s="237"/>
      <c r="K20" s="235"/>
    </row>
    <row r="21" s="1" customFormat="1" ht="15" customHeight="1">
      <c r="B21" s="238"/>
      <c r="C21" s="239"/>
      <c r="D21" s="239"/>
      <c r="E21" s="241" t="s">
        <v>519</v>
      </c>
      <c r="F21" s="237" t="s">
        <v>520</v>
      </c>
      <c r="G21" s="237"/>
      <c r="H21" s="237"/>
      <c r="I21" s="237"/>
      <c r="J21" s="237"/>
      <c r="K21" s="235"/>
    </row>
    <row r="22" s="1" customFormat="1" ht="15" customHeight="1">
      <c r="B22" s="238"/>
      <c r="C22" s="239"/>
      <c r="D22" s="239"/>
      <c r="E22" s="241" t="s">
        <v>521</v>
      </c>
      <c r="F22" s="237" t="s">
        <v>522</v>
      </c>
      <c r="G22" s="237"/>
      <c r="H22" s="237"/>
      <c r="I22" s="237"/>
      <c r="J22" s="237"/>
      <c r="K22" s="235"/>
    </row>
    <row r="23" s="1" customFormat="1" ht="15" customHeight="1">
      <c r="B23" s="238"/>
      <c r="C23" s="239"/>
      <c r="D23" s="239"/>
      <c r="E23" s="241" t="s">
        <v>523</v>
      </c>
      <c r="F23" s="237" t="s">
        <v>524</v>
      </c>
      <c r="G23" s="237"/>
      <c r="H23" s="237"/>
      <c r="I23" s="237"/>
      <c r="J23" s="237"/>
      <c r="K23" s="235"/>
    </row>
    <row r="24" s="1" customFormat="1" ht="12.75" customHeight="1">
      <c r="B24" s="238"/>
      <c r="C24" s="239"/>
      <c r="D24" s="239"/>
      <c r="E24" s="239"/>
      <c r="F24" s="239"/>
      <c r="G24" s="239"/>
      <c r="H24" s="239"/>
      <c r="I24" s="239"/>
      <c r="J24" s="239"/>
      <c r="K24" s="235"/>
    </row>
    <row r="25" s="1" customFormat="1" ht="15" customHeight="1">
      <c r="B25" s="238"/>
      <c r="C25" s="237" t="s">
        <v>525</v>
      </c>
      <c r="D25" s="237"/>
      <c r="E25" s="237"/>
      <c r="F25" s="237"/>
      <c r="G25" s="237"/>
      <c r="H25" s="237"/>
      <c r="I25" s="237"/>
      <c r="J25" s="237"/>
      <c r="K25" s="235"/>
    </row>
    <row r="26" s="1" customFormat="1" ht="15" customHeight="1">
      <c r="B26" s="238"/>
      <c r="C26" s="237" t="s">
        <v>526</v>
      </c>
      <c r="D26" s="237"/>
      <c r="E26" s="237"/>
      <c r="F26" s="237"/>
      <c r="G26" s="237"/>
      <c r="H26" s="237"/>
      <c r="I26" s="237"/>
      <c r="J26" s="237"/>
      <c r="K26" s="235"/>
    </row>
    <row r="27" s="1" customFormat="1" ht="15" customHeight="1">
      <c r="B27" s="238"/>
      <c r="C27" s="237"/>
      <c r="D27" s="237" t="s">
        <v>527</v>
      </c>
      <c r="E27" s="237"/>
      <c r="F27" s="237"/>
      <c r="G27" s="237"/>
      <c r="H27" s="237"/>
      <c r="I27" s="237"/>
      <c r="J27" s="237"/>
      <c r="K27" s="235"/>
    </row>
    <row r="28" s="1" customFormat="1" ht="15" customHeight="1">
      <c r="B28" s="238"/>
      <c r="C28" s="239"/>
      <c r="D28" s="237" t="s">
        <v>528</v>
      </c>
      <c r="E28" s="237"/>
      <c r="F28" s="237"/>
      <c r="G28" s="237"/>
      <c r="H28" s="237"/>
      <c r="I28" s="237"/>
      <c r="J28" s="237"/>
      <c r="K28" s="235"/>
    </row>
    <row r="29" s="1" customFormat="1" ht="12.75" customHeight="1">
      <c r="B29" s="238"/>
      <c r="C29" s="239"/>
      <c r="D29" s="239"/>
      <c r="E29" s="239"/>
      <c r="F29" s="239"/>
      <c r="G29" s="239"/>
      <c r="H29" s="239"/>
      <c r="I29" s="239"/>
      <c r="J29" s="239"/>
      <c r="K29" s="235"/>
    </row>
    <row r="30" s="1" customFormat="1" ht="15" customHeight="1">
      <c r="B30" s="238"/>
      <c r="C30" s="239"/>
      <c r="D30" s="237" t="s">
        <v>529</v>
      </c>
      <c r="E30" s="237"/>
      <c r="F30" s="237"/>
      <c r="G30" s="237"/>
      <c r="H30" s="237"/>
      <c r="I30" s="237"/>
      <c r="J30" s="237"/>
      <c r="K30" s="235"/>
    </row>
    <row r="31" s="1" customFormat="1" ht="15" customHeight="1">
      <c r="B31" s="238"/>
      <c r="C31" s="239"/>
      <c r="D31" s="237" t="s">
        <v>530</v>
      </c>
      <c r="E31" s="237"/>
      <c r="F31" s="237"/>
      <c r="G31" s="237"/>
      <c r="H31" s="237"/>
      <c r="I31" s="237"/>
      <c r="J31" s="237"/>
      <c r="K31" s="235"/>
    </row>
    <row r="32" s="1" customFormat="1" ht="12.75" customHeight="1">
      <c r="B32" s="238"/>
      <c r="C32" s="239"/>
      <c r="D32" s="239"/>
      <c r="E32" s="239"/>
      <c r="F32" s="239"/>
      <c r="G32" s="239"/>
      <c r="H32" s="239"/>
      <c r="I32" s="239"/>
      <c r="J32" s="239"/>
      <c r="K32" s="235"/>
    </row>
    <row r="33" s="1" customFormat="1" ht="15" customHeight="1">
      <c r="B33" s="238"/>
      <c r="C33" s="239"/>
      <c r="D33" s="237" t="s">
        <v>531</v>
      </c>
      <c r="E33" s="237"/>
      <c r="F33" s="237"/>
      <c r="G33" s="237"/>
      <c r="H33" s="237"/>
      <c r="I33" s="237"/>
      <c r="J33" s="237"/>
      <c r="K33" s="235"/>
    </row>
    <row r="34" s="1" customFormat="1" ht="15" customHeight="1">
      <c r="B34" s="238"/>
      <c r="C34" s="239"/>
      <c r="D34" s="237" t="s">
        <v>532</v>
      </c>
      <c r="E34" s="237"/>
      <c r="F34" s="237"/>
      <c r="G34" s="237"/>
      <c r="H34" s="237"/>
      <c r="I34" s="237"/>
      <c r="J34" s="237"/>
      <c r="K34" s="235"/>
    </row>
    <row r="35" s="1" customFormat="1" ht="15" customHeight="1">
      <c r="B35" s="238"/>
      <c r="C35" s="239"/>
      <c r="D35" s="237" t="s">
        <v>533</v>
      </c>
      <c r="E35" s="237"/>
      <c r="F35" s="237"/>
      <c r="G35" s="237"/>
      <c r="H35" s="237"/>
      <c r="I35" s="237"/>
      <c r="J35" s="237"/>
      <c r="K35" s="235"/>
    </row>
    <row r="36" s="1" customFormat="1" ht="15" customHeight="1">
      <c r="B36" s="238"/>
      <c r="C36" s="239"/>
      <c r="D36" s="237"/>
      <c r="E36" s="240" t="s">
        <v>103</v>
      </c>
      <c r="F36" s="237"/>
      <c r="G36" s="237" t="s">
        <v>534</v>
      </c>
      <c r="H36" s="237"/>
      <c r="I36" s="237"/>
      <c r="J36" s="237"/>
      <c r="K36" s="235"/>
    </row>
    <row r="37" s="1" customFormat="1" ht="30.75" customHeight="1">
      <c r="B37" s="238"/>
      <c r="C37" s="239"/>
      <c r="D37" s="237"/>
      <c r="E37" s="240" t="s">
        <v>535</v>
      </c>
      <c r="F37" s="237"/>
      <c r="G37" s="237" t="s">
        <v>536</v>
      </c>
      <c r="H37" s="237"/>
      <c r="I37" s="237"/>
      <c r="J37" s="237"/>
      <c r="K37" s="235"/>
    </row>
    <row r="38" s="1" customFormat="1" ht="15" customHeight="1">
      <c r="B38" s="238"/>
      <c r="C38" s="239"/>
      <c r="D38" s="237"/>
      <c r="E38" s="240" t="s">
        <v>50</v>
      </c>
      <c r="F38" s="237"/>
      <c r="G38" s="237" t="s">
        <v>537</v>
      </c>
      <c r="H38" s="237"/>
      <c r="I38" s="237"/>
      <c r="J38" s="237"/>
      <c r="K38" s="235"/>
    </row>
    <row r="39" s="1" customFormat="1" ht="15" customHeight="1">
      <c r="B39" s="238"/>
      <c r="C39" s="239"/>
      <c r="D39" s="237"/>
      <c r="E39" s="240" t="s">
        <v>51</v>
      </c>
      <c r="F39" s="237"/>
      <c r="G39" s="237" t="s">
        <v>538</v>
      </c>
      <c r="H39" s="237"/>
      <c r="I39" s="237"/>
      <c r="J39" s="237"/>
      <c r="K39" s="235"/>
    </row>
    <row r="40" s="1" customFormat="1" ht="15" customHeight="1">
      <c r="B40" s="238"/>
      <c r="C40" s="239"/>
      <c r="D40" s="237"/>
      <c r="E40" s="240" t="s">
        <v>104</v>
      </c>
      <c r="F40" s="237"/>
      <c r="G40" s="237" t="s">
        <v>539</v>
      </c>
      <c r="H40" s="237"/>
      <c r="I40" s="237"/>
      <c r="J40" s="237"/>
      <c r="K40" s="235"/>
    </row>
    <row r="41" s="1" customFormat="1" ht="15" customHeight="1">
      <c r="B41" s="238"/>
      <c r="C41" s="239"/>
      <c r="D41" s="237"/>
      <c r="E41" s="240" t="s">
        <v>105</v>
      </c>
      <c r="F41" s="237"/>
      <c r="G41" s="237" t="s">
        <v>540</v>
      </c>
      <c r="H41" s="237"/>
      <c r="I41" s="237"/>
      <c r="J41" s="237"/>
      <c r="K41" s="235"/>
    </row>
    <row r="42" s="1" customFormat="1" ht="15" customHeight="1">
      <c r="B42" s="238"/>
      <c r="C42" s="239"/>
      <c r="D42" s="237"/>
      <c r="E42" s="240" t="s">
        <v>541</v>
      </c>
      <c r="F42" s="237"/>
      <c r="G42" s="237" t="s">
        <v>542</v>
      </c>
      <c r="H42" s="237"/>
      <c r="I42" s="237"/>
      <c r="J42" s="237"/>
      <c r="K42" s="235"/>
    </row>
    <row r="43" s="1" customFormat="1" ht="15" customHeight="1">
      <c r="B43" s="238"/>
      <c r="C43" s="239"/>
      <c r="D43" s="237"/>
      <c r="E43" s="240"/>
      <c r="F43" s="237"/>
      <c r="G43" s="237" t="s">
        <v>543</v>
      </c>
      <c r="H43" s="237"/>
      <c r="I43" s="237"/>
      <c r="J43" s="237"/>
      <c r="K43" s="235"/>
    </row>
    <row r="44" s="1" customFormat="1" ht="15" customHeight="1">
      <c r="B44" s="238"/>
      <c r="C44" s="239"/>
      <c r="D44" s="237"/>
      <c r="E44" s="240" t="s">
        <v>544</v>
      </c>
      <c r="F44" s="237"/>
      <c r="G44" s="237" t="s">
        <v>545</v>
      </c>
      <c r="H44" s="237"/>
      <c r="I44" s="237"/>
      <c r="J44" s="237"/>
      <c r="K44" s="235"/>
    </row>
    <row r="45" s="1" customFormat="1" ht="15" customHeight="1">
      <c r="B45" s="238"/>
      <c r="C45" s="239"/>
      <c r="D45" s="237"/>
      <c r="E45" s="240" t="s">
        <v>107</v>
      </c>
      <c r="F45" s="237"/>
      <c r="G45" s="237" t="s">
        <v>546</v>
      </c>
      <c r="H45" s="237"/>
      <c r="I45" s="237"/>
      <c r="J45" s="237"/>
      <c r="K45" s="235"/>
    </row>
    <row r="46" s="1" customFormat="1" ht="12.75" customHeight="1">
      <c r="B46" s="238"/>
      <c r="C46" s="239"/>
      <c r="D46" s="237"/>
      <c r="E46" s="237"/>
      <c r="F46" s="237"/>
      <c r="G46" s="237"/>
      <c r="H46" s="237"/>
      <c r="I46" s="237"/>
      <c r="J46" s="237"/>
      <c r="K46" s="235"/>
    </row>
    <row r="47" s="1" customFormat="1" ht="15" customHeight="1">
      <c r="B47" s="238"/>
      <c r="C47" s="239"/>
      <c r="D47" s="237" t="s">
        <v>547</v>
      </c>
      <c r="E47" s="237"/>
      <c r="F47" s="237"/>
      <c r="G47" s="237"/>
      <c r="H47" s="237"/>
      <c r="I47" s="237"/>
      <c r="J47" s="237"/>
      <c r="K47" s="235"/>
    </row>
    <row r="48" s="1" customFormat="1" ht="15" customHeight="1">
      <c r="B48" s="238"/>
      <c r="C48" s="239"/>
      <c r="D48" s="239"/>
      <c r="E48" s="237" t="s">
        <v>548</v>
      </c>
      <c r="F48" s="237"/>
      <c r="G48" s="237"/>
      <c r="H48" s="237"/>
      <c r="I48" s="237"/>
      <c r="J48" s="237"/>
      <c r="K48" s="235"/>
    </row>
    <row r="49" s="1" customFormat="1" ht="15" customHeight="1">
      <c r="B49" s="238"/>
      <c r="C49" s="239"/>
      <c r="D49" s="239"/>
      <c r="E49" s="237" t="s">
        <v>549</v>
      </c>
      <c r="F49" s="237"/>
      <c r="G49" s="237"/>
      <c r="H49" s="237"/>
      <c r="I49" s="237"/>
      <c r="J49" s="237"/>
      <c r="K49" s="235"/>
    </row>
    <row r="50" s="1" customFormat="1" ht="15" customHeight="1">
      <c r="B50" s="238"/>
      <c r="C50" s="239"/>
      <c r="D50" s="239"/>
      <c r="E50" s="237" t="s">
        <v>550</v>
      </c>
      <c r="F50" s="237"/>
      <c r="G50" s="237"/>
      <c r="H50" s="237"/>
      <c r="I50" s="237"/>
      <c r="J50" s="237"/>
      <c r="K50" s="235"/>
    </row>
    <row r="51" s="1" customFormat="1" ht="15" customHeight="1">
      <c r="B51" s="238"/>
      <c r="C51" s="239"/>
      <c r="D51" s="237" t="s">
        <v>551</v>
      </c>
      <c r="E51" s="237"/>
      <c r="F51" s="237"/>
      <c r="G51" s="237"/>
      <c r="H51" s="237"/>
      <c r="I51" s="237"/>
      <c r="J51" s="237"/>
      <c r="K51" s="235"/>
    </row>
    <row r="52" s="1" customFormat="1" ht="25.5" customHeight="1">
      <c r="B52" s="233"/>
      <c r="C52" s="234" t="s">
        <v>552</v>
      </c>
      <c r="D52" s="234"/>
      <c r="E52" s="234"/>
      <c r="F52" s="234"/>
      <c r="G52" s="234"/>
      <c r="H52" s="234"/>
      <c r="I52" s="234"/>
      <c r="J52" s="234"/>
      <c r="K52" s="235"/>
    </row>
    <row r="53" s="1" customFormat="1" ht="5.25" customHeight="1">
      <c r="B53" s="233"/>
      <c r="C53" s="236"/>
      <c r="D53" s="236"/>
      <c r="E53" s="236"/>
      <c r="F53" s="236"/>
      <c r="G53" s="236"/>
      <c r="H53" s="236"/>
      <c r="I53" s="236"/>
      <c r="J53" s="236"/>
      <c r="K53" s="235"/>
    </row>
    <row r="54" s="1" customFormat="1" ht="15" customHeight="1">
      <c r="B54" s="233"/>
      <c r="C54" s="237" t="s">
        <v>553</v>
      </c>
      <c r="D54" s="237"/>
      <c r="E54" s="237"/>
      <c r="F54" s="237"/>
      <c r="G54" s="237"/>
      <c r="H54" s="237"/>
      <c r="I54" s="237"/>
      <c r="J54" s="237"/>
      <c r="K54" s="235"/>
    </row>
    <row r="55" s="1" customFormat="1" ht="15" customHeight="1">
      <c r="B55" s="233"/>
      <c r="C55" s="237" t="s">
        <v>554</v>
      </c>
      <c r="D55" s="237"/>
      <c r="E55" s="237"/>
      <c r="F55" s="237"/>
      <c r="G55" s="237"/>
      <c r="H55" s="237"/>
      <c r="I55" s="237"/>
      <c r="J55" s="237"/>
      <c r="K55" s="235"/>
    </row>
    <row r="56" s="1" customFormat="1" ht="12.75" customHeight="1">
      <c r="B56" s="233"/>
      <c r="C56" s="237"/>
      <c r="D56" s="237"/>
      <c r="E56" s="237"/>
      <c r="F56" s="237"/>
      <c r="G56" s="237"/>
      <c r="H56" s="237"/>
      <c r="I56" s="237"/>
      <c r="J56" s="237"/>
      <c r="K56" s="235"/>
    </row>
    <row r="57" s="1" customFormat="1" ht="15" customHeight="1">
      <c r="B57" s="233"/>
      <c r="C57" s="237" t="s">
        <v>555</v>
      </c>
      <c r="D57" s="237"/>
      <c r="E57" s="237"/>
      <c r="F57" s="237"/>
      <c r="G57" s="237"/>
      <c r="H57" s="237"/>
      <c r="I57" s="237"/>
      <c r="J57" s="237"/>
      <c r="K57" s="235"/>
    </row>
    <row r="58" s="1" customFormat="1" ht="15" customHeight="1">
      <c r="B58" s="233"/>
      <c r="C58" s="239"/>
      <c r="D58" s="237" t="s">
        <v>556</v>
      </c>
      <c r="E58" s="237"/>
      <c r="F58" s="237"/>
      <c r="G58" s="237"/>
      <c r="H58" s="237"/>
      <c r="I58" s="237"/>
      <c r="J58" s="237"/>
      <c r="K58" s="235"/>
    </row>
    <row r="59" s="1" customFormat="1" ht="15" customHeight="1">
      <c r="B59" s="233"/>
      <c r="C59" s="239"/>
      <c r="D59" s="237" t="s">
        <v>557</v>
      </c>
      <c r="E59" s="237"/>
      <c r="F59" s="237"/>
      <c r="G59" s="237"/>
      <c r="H59" s="237"/>
      <c r="I59" s="237"/>
      <c r="J59" s="237"/>
      <c r="K59" s="235"/>
    </row>
    <row r="60" s="1" customFormat="1" ht="15" customHeight="1">
      <c r="B60" s="233"/>
      <c r="C60" s="239"/>
      <c r="D60" s="237" t="s">
        <v>558</v>
      </c>
      <c r="E60" s="237"/>
      <c r="F60" s="237"/>
      <c r="G60" s="237"/>
      <c r="H60" s="237"/>
      <c r="I60" s="237"/>
      <c r="J60" s="237"/>
      <c r="K60" s="235"/>
    </row>
    <row r="61" s="1" customFormat="1" ht="15" customHeight="1">
      <c r="B61" s="233"/>
      <c r="C61" s="239"/>
      <c r="D61" s="237" t="s">
        <v>559</v>
      </c>
      <c r="E61" s="237"/>
      <c r="F61" s="237"/>
      <c r="G61" s="237"/>
      <c r="H61" s="237"/>
      <c r="I61" s="237"/>
      <c r="J61" s="237"/>
      <c r="K61" s="235"/>
    </row>
    <row r="62" s="1" customFormat="1" ht="15" customHeight="1">
      <c r="B62" s="233"/>
      <c r="C62" s="239"/>
      <c r="D62" s="242" t="s">
        <v>560</v>
      </c>
      <c r="E62" s="242"/>
      <c r="F62" s="242"/>
      <c r="G62" s="242"/>
      <c r="H62" s="242"/>
      <c r="I62" s="242"/>
      <c r="J62" s="242"/>
      <c r="K62" s="235"/>
    </row>
    <row r="63" s="1" customFormat="1" ht="15" customHeight="1">
      <c r="B63" s="233"/>
      <c r="C63" s="239"/>
      <c r="D63" s="237" t="s">
        <v>561</v>
      </c>
      <c r="E63" s="237"/>
      <c r="F63" s="237"/>
      <c r="G63" s="237"/>
      <c r="H63" s="237"/>
      <c r="I63" s="237"/>
      <c r="J63" s="237"/>
      <c r="K63" s="235"/>
    </row>
    <row r="64" s="1" customFormat="1" ht="12.75" customHeight="1">
      <c r="B64" s="233"/>
      <c r="C64" s="239"/>
      <c r="D64" s="239"/>
      <c r="E64" s="243"/>
      <c r="F64" s="239"/>
      <c r="G64" s="239"/>
      <c r="H64" s="239"/>
      <c r="I64" s="239"/>
      <c r="J64" s="239"/>
      <c r="K64" s="235"/>
    </row>
    <row r="65" s="1" customFormat="1" ht="15" customHeight="1">
      <c r="B65" s="233"/>
      <c r="C65" s="239"/>
      <c r="D65" s="237" t="s">
        <v>562</v>
      </c>
      <c r="E65" s="237"/>
      <c r="F65" s="237"/>
      <c r="G65" s="237"/>
      <c r="H65" s="237"/>
      <c r="I65" s="237"/>
      <c r="J65" s="237"/>
      <c r="K65" s="235"/>
    </row>
    <row r="66" s="1" customFormat="1" ht="15" customHeight="1">
      <c r="B66" s="233"/>
      <c r="C66" s="239"/>
      <c r="D66" s="242" t="s">
        <v>563</v>
      </c>
      <c r="E66" s="242"/>
      <c r="F66" s="242"/>
      <c r="G66" s="242"/>
      <c r="H66" s="242"/>
      <c r="I66" s="242"/>
      <c r="J66" s="242"/>
      <c r="K66" s="235"/>
    </row>
    <row r="67" s="1" customFormat="1" ht="15" customHeight="1">
      <c r="B67" s="233"/>
      <c r="C67" s="239"/>
      <c r="D67" s="237" t="s">
        <v>564</v>
      </c>
      <c r="E67" s="237"/>
      <c r="F67" s="237"/>
      <c r="G67" s="237"/>
      <c r="H67" s="237"/>
      <c r="I67" s="237"/>
      <c r="J67" s="237"/>
      <c r="K67" s="235"/>
    </row>
    <row r="68" s="1" customFormat="1" ht="15" customHeight="1">
      <c r="B68" s="233"/>
      <c r="C68" s="239"/>
      <c r="D68" s="237" t="s">
        <v>565</v>
      </c>
      <c r="E68" s="237"/>
      <c r="F68" s="237"/>
      <c r="G68" s="237"/>
      <c r="H68" s="237"/>
      <c r="I68" s="237"/>
      <c r="J68" s="237"/>
      <c r="K68" s="235"/>
    </row>
    <row r="69" s="1" customFormat="1" ht="15" customHeight="1">
      <c r="B69" s="233"/>
      <c r="C69" s="239"/>
      <c r="D69" s="237" t="s">
        <v>566</v>
      </c>
      <c r="E69" s="237"/>
      <c r="F69" s="237"/>
      <c r="G69" s="237"/>
      <c r="H69" s="237"/>
      <c r="I69" s="237"/>
      <c r="J69" s="237"/>
      <c r="K69" s="235"/>
    </row>
    <row r="70" s="1" customFormat="1" ht="15" customHeight="1">
      <c r="B70" s="233"/>
      <c r="C70" s="239"/>
      <c r="D70" s="237" t="s">
        <v>567</v>
      </c>
      <c r="E70" s="237"/>
      <c r="F70" s="237"/>
      <c r="G70" s="237"/>
      <c r="H70" s="237"/>
      <c r="I70" s="237"/>
      <c r="J70" s="237"/>
      <c r="K70" s="235"/>
    </row>
    <row r="71" s="1" customFormat="1" ht="12.75" customHeight="1">
      <c r="B71" s="244"/>
      <c r="C71" s="245"/>
      <c r="D71" s="245"/>
      <c r="E71" s="245"/>
      <c r="F71" s="245"/>
      <c r="G71" s="245"/>
      <c r="H71" s="245"/>
      <c r="I71" s="245"/>
      <c r="J71" s="245"/>
      <c r="K71" s="246"/>
    </row>
    <row r="72" s="1" customFormat="1" ht="18.75" customHeight="1">
      <c r="B72" s="247"/>
      <c r="C72" s="247"/>
      <c r="D72" s="247"/>
      <c r="E72" s="247"/>
      <c r="F72" s="247"/>
      <c r="G72" s="247"/>
      <c r="H72" s="247"/>
      <c r="I72" s="247"/>
      <c r="J72" s="247"/>
      <c r="K72" s="248"/>
    </row>
    <row r="73" s="1" customFormat="1" ht="18.75" customHeight="1">
      <c r="B73" s="248"/>
      <c r="C73" s="248"/>
      <c r="D73" s="248"/>
      <c r="E73" s="248"/>
      <c r="F73" s="248"/>
      <c r="G73" s="248"/>
      <c r="H73" s="248"/>
      <c r="I73" s="248"/>
      <c r="J73" s="248"/>
      <c r="K73" s="248"/>
    </row>
    <row r="74" s="1" customFormat="1" ht="7.5" customHeight="1">
      <c r="B74" s="249"/>
      <c r="C74" s="250"/>
      <c r="D74" s="250"/>
      <c r="E74" s="250"/>
      <c r="F74" s="250"/>
      <c r="G74" s="250"/>
      <c r="H74" s="250"/>
      <c r="I74" s="250"/>
      <c r="J74" s="250"/>
      <c r="K74" s="251"/>
    </row>
    <row r="75" s="1" customFormat="1" ht="45" customHeight="1">
      <c r="B75" s="252"/>
      <c r="C75" s="253" t="s">
        <v>568</v>
      </c>
      <c r="D75" s="253"/>
      <c r="E75" s="253"/>
      <c r="F75" s="253"/>
      <c r="G75" s="253"/>
      <c r="H75" s="253"/>
      <c r="I75" s="253"/>
      <c r="J75" s="253"/>
      <c r="K75" s="254"/>
    </row>
    <row r="76" s="1" customFormat="1" ht="17.25" customHeight="1">
      <c r="B76" s="252"/>
      <c r="C76" s="255" t="s">
        <v>569</v>
      </c>
      <c r="D76" s="255"/>
      <c r="E76" s="255"/>
      <c r="F76" s="255" t="s">
        <v>570</v>
      </c>
      <c r="G76" s="256"/>
      <c r="H76" s="255" t="s">
        <v>51</v>
      </c>
      <c r="I76" s="255" t="s">
        <v>54</v>
      </c>
      <c r="J76" s="255" t="s">
        <v>571</v>
      </c>
      <c r="K76" s="254"/>
    </row>
    <row r="77" s="1" customFormat="1" ht="17.25" customHeight="1">
      <c r="B77" s="252"/>
      <c r="C77" s="257" t="s">
        <v>572</v>
      </c>
      <c r="D77" s="257"/>
      <c r="E77" s="257"/>
      <c r="F77" s="258" t="s">
        <v>573</v>
      </c>
      <c r="G77" s="259"/>
      <c r="H77" s="257"/>
      <c r="I77" s="257"/>
      <c r="J77" s="257" t="s">
        <v>574</v>
      </c>
      <c r="K77" s="254"/>
    </row>
    <row r="78" s="1" customFormat="1" ht="5.25" customHeight="1">
      <c r="B78" s="252"/>
      <c r="C78" s="260"/>
      <c r="D78" s="260"/>
      <c r="E78" s="260"/>
      <c r="F78" s="260"/>
      <c r="G78" s="261"/>
      <c r="H78" s="260"/>
      <c r="I78" s="260"/>
      <c r="J78" s="260"/>
      <c r="K78" s="254"/>
    </row>
    <row r="79" s="1" customFormat="1" ht="15" customHeight="1">
      <c r="B79" s="252"/>
      <c r="C79" s="240" t="s">
        <v>50</v>
      </c>
      <c r="D79" s="262"/>
      <c r="E79" s="262"/>
      <c r="F79" s="263" t="s">
        <v>575</v>
      </c>
      <c r="G79" s="264"/>
      <c r="H79" s="240" t="s">
        <v>576</v>
      </c>
      <c r="I79" s="240" t="s">
        <v>577</v>
      </c>
      <c r="J79" s="240">
        <v>20</v>
      </c>
      <c r="K79" s="254"/>
    </row>
    <row r="80" s="1" customFormat="1" ht="15" customHeight="1">
      <c r="B80" s="252"/>
      <c r="C80" s="240" t="s">
        <v>578</v>
      </c>
      <c r="D80" s="240"/>
      <c r="E80" s="240"/>
      <c r="F80" s="263" t="s">
        <v>575</v>
      </c>
      <c r="G80" s="264"/>
      <c r="H80" s="240" t="s">
        <v>579</v>
      </c>
      <c r="I80" s="240" t="s">
        <v>577</v>
      </c>
      <c r="J80" s="240">
        <v>120</v>
      </c>
      <c r="K80" s="254"/>
    </row>
    <row r="81" s="1" customFormat="1" ht="15" customHeight="1">
      <c r="B81" s="265"/>
      <c r="C81" s="240" t="s">
        <v>580</v>
      </c>
      <c r="D81" s="240"/>
      <c r="E81" s="240"/>
      <c r="F81" s="263" t="s">
        <v>581</v>
      </c>
      <c r="G81" s="264"/>
      <c r="H81" s="240" t="s">
        <v>582</v>
      </c>
      <c r="I81" s="240" t="s">
        <v>577</v>
      </c>
      <c r="J81" s="240">
        <v>50</v>
      </c>
      <c r="K81" s="254"/>
    </row>
    <row r="82" s="1" customFormat="1" ht="15" customHeight="1">
      <c r="B82" s="265"/>
      <c r="C82" s="240" t="s">
        <v>583</v>
      </c>
      <c r="D82" s="240"/>
      <c r="E82" s="240"/>
      <c r="F82" s="263" t="s">
        <v>575</v>
      </c>
      <c r="G82" s="264"/>
      <c r="H82" s="240" t="s">
        <v>584</v>
      </c>
      <c r="I82" s="240" t="s">
        <v>585</v>
      </c>
      <c r="J82" s="240"/>
      <c r="K82" s="254"/>
    </row>
    <row r="83" s="1" customFormat="1" ht="15" customHeight="1">
      <c r="B83" s="265"/>
      <c r="C83" s="266" t="s">
        <v>586</v>
      </c>
      <c r="D83" s="266"/>
      <c r="E83" s="266"/>
      <c r="F83" s="267" t="s">
        <v>581</v>
      </c>
      <c r="G83" s="266"/>
      <c r="H83" s="266" t="s">
        <v>587</v>
      </c>
      <c r="I83" s="266" t="s">
        <v>577</v>
      </c>
      <c r="J83" s="266">
        <v>15</v>
      </c>
      <c r="K83" s="254"/>
    </row>
    <row r="84" s="1" customFormat="1" ht="15" customHeight="1">
      <c r="B84" s="265"/>
      <c r="C84" s="266" t="s">
        <v>588</v>
      </c>
      <c r="D84" s="266"/>
      <c r="E84" s="266"/>
      <c r="F84" s="267" t="s">
        <v>581</v>
      </c>
      <c r="G84" s="266"/>
      <c r="H84" s="266" t="s">
        <v>589</v>
      </c>
      <c r="I84" s="266" t="s">
        <v>577</v>
      </c>
      <c r="J84" s="266">
        <v>15</v>
      </c>
      <c r="K84" s="254"/>
    </row>
    <row r="85" s="1" customFormat="1" ht="15" customHeight="1">
      <c r="B85" s="265"/>
      <c r="C85" s="266" t="s">
        <v>590</v>
      </c>
      <c r="D85" s="266"/>
      <c r="E85" s="266"/>
      <c r="F85" s="267" t="s">
        <v>581</v>
      </c>
      <c r="G85" s="266"/>
      <c r="H85" s="266" t="s">
        <v>591</v>
      </c>
      <c r="I85" s="266" t="s">
        <v>577</v>
      </c>
      <c r="J85" s="266">
        <v>20</v>
      </c>
      <c r="K85" s="254"/>
    </row>
    <row r="86" s="1" customFormat="1" ht="15" customHeight="1">
      <c r="B86" s="265"/>
      <c r="C86" s="266" t="s">
        <v>592</v>
      </c>
      <c r="D86" s="266"/>
      <c r="E86" s="266"/>
      <c r="F86" s="267" t="s">
        <v>581</v>
      </c>
      <c r="G86" s="266"/>
      <c r="H86" s="266" t="s">
        <v>593</v>
      </c>
      <c r="I86" s="266" t="s">
        <v>577</v>
      </c>
      <c r="J86" s="266">
        <v>20</v>
      </c>
      <c r="K86" s="254"/>
    </row>
    <row r="87" s="1" customFormat="1" ht="15" customHeight="1">
      <c r="B87" s="265"/>
      <c r="C87" s="240" t="s">
        <v>594</v>
      </c>
      <c r="D87" s="240"/>
      <c r="E87" s="240"/>
      <c r="F87" s="263" t="s">
        <v>581</v>
      </c>
      <c r="G87" s="264"/>
      <c r="H87" s="240" t="s">
        <v>595</v>
      </c>
      <c r="I87" s="240" t="s">
        <v>577</v>
      </c>
      <c r="J87" s="240">
        <v>50</v>
      </c>
      <c r="K87" s="254"/>
    </row>
    <row r="88" s="1" customFormat="1" ht="15" customHeight="1">
      <c r="B88" s="265"/>
      <c r="C88" s="240" t="s">
        <v>596</v>
      </c>
      <c r="D88" s="240"/>
      <c r="E88" s="240"/>
      <c r="F88" s="263" t="s">
        <v>581</v>
      </c>
      <c r="G88" s="264"/>
      <c r="H88" s="240" t="s">
        <v>597</v>
      </c>
      <c r="I88" s="240" t="s">
        <v>577</v>
      </c>
      <c r="J88" s="240">
        <v>20</v>
      </c>
      <c r="K88" s="254"/>
    </row>
    <row r="89" s="1" customFormat="1" ht="15" customHeight="1">
      <c r="B89" s="265"/>
      <c r="C89" s="240" t="s">
        <v>598</v>
      </c>
      <c r="D89" s="240"/>
      <c r="E89" s="240"/>
      <c r="F89" s="263" t="s">
        <v>581</v>
      </c>
      <c r="G89" s="264"/>
      <c r="H89" s="240" t="s">
        <v>599</v>
      </c>
      <c r="I89" s="240" t="s">
        <v>577</v>
      </c>
      <c r="J89" s="240">
        <v>20</v>
      </c>
      <c r="K89" s="254"/>
    </row>
    <row r="90" s="1" customFormat="1" ht="15" customHeight="1">
      <c r="B90" s="265"/>
      <c r="C90" s="240" t="s">
        <v>600</v>
      </c>
      <c r="D90" s="240"/>
      <c r="E90" s="240"/>
      <c r="F90" s="263" t="s">
        <v>581</v>
      </c>
      <c r="G90" s="264"/>
      <c r="H90" s="240" t="s">
        <v>601</v>
      </c>
      <c r="I90" s="240" t="s">
        <v>577</v>
      </c>
      <c r="J90" s="240">
        <v>50</v>
      </c>
      <c r="K90" s="254"/>
    </row>
    <row r="91" s="1" customFormat="1" ht="15" customHeight="1">
      <c r="B91" s="265"/>
      <c r="C91" s="240" t="s">
        <v>602</v>
      </c>
      <c r="D91" s="240"/>
      <c r="E91" s="240"/>
      <c r="F91" s="263" t="s">
        <v>581</v>
      </c>
      <c r="G91" s="264"/>
      <c r="H91" s="240" t="s">
        <v>602</v>
      </c>
      <c r="I91" s="240" t="s">
        <v>577</v>
      </c>
      <c r="J91" s="240">
        <v>50</v>
      </c>
      <c r="K91" s="254"/>
    </row>
    <row r="92" s="1" customFormat="1" ht="15" customHeight="1">
      <c r="B92" s="265"/>
      <c r="C92" s="240" t="s">
        <v>603</v>
      </c>
      <c r="D92" s="240"/>
      <c r="E92" s="240"/>
      <c r="F92" s="263" t="s">
        <v>581</v>
      </c>
      <c r="G92" s="264"/>
      <c r="H92" s="240" t="s">
        <v>604</v>
      </c>
      <c r="I92" s="240" t="s">
        <v>577</v>
      </c>
      <c r="J92" s="240">
        <v>255</v>
      </c>
      <c r="K92" s="254"/>
    </row>
    <row r="93" s="1" customFormat="1" ht="15" customHeight="1">
      <c r="B93" s="265"/>
      <c r="C93" s="240" t="s">
        <v>605</v>
      </c>
      <c r="D93" s="240"/>
      <c r="E93" s="240"/>
      <c r="F93" s="263" t="s">
        <v>575</v>
      </c>
      <c r="G93" s="264"/>
      <c r="H93" s="240" t="s">
        <v>606</v>
      </c>
      <c r="I93" s="240" t="s">
        <v>607</v>
      </c>
      <c r="J93" s="240"/>
      <c r="K93" s="254"/>
    </row>
    <row r="94" s="1" customFormat="1" ht="15" customHeight="1">
      <c r="B94" s="265"/>
      <c r="C94" s="240" t="s">
        <v>608</v>
      </c>
      <c r="D94" s="240"/>
      <c r="E94" s="240"/>
      <c r="F94" s="263" t="s">
        <v>575</v>
      </c>
      <c r="G94" s="264"/>
      <c r="H94" s="240" t="s">
        <v>609</v>
      </c>
      <c r="I94" s="240" t="s">
        <v>610</v>
      </c>
      <c r="J94" s="240"/>
      <c r="K94" s="254"/>
    </row>
    <row r="95" s="1" customFormat="1" ht="15" customHeight="1">
      <c r="B95" s="265"/>
      <c r="C95" s="240" t="s">
        <v>611</v>
      </c>
      <c r="D95" s="240"/>
      <c r="E95" s="240"/>
      <c r="F95" s="263" t="s">
        <v>575</v>
      </c>
      <c r="G95" s="264"/>
      <c r="H95" s="240" t="s">
        <v>611</v>
      </c>
      <c r="I95" s="240" t="s">
        <v>610</v>
      </c>
      <c r="J95" s="240"/>
      <c r="K95" s="254"/>
    </row>
    <row r="96" s="1" customFormat="1" ht="15" customHeight="1">
      <c r="B96" s="265"/>
      <c r="C96" s="240" t="s">
        <v>35</v>
      </c>
      <c r="D96" s="240"/>
      <c r="E96" s="240"/>
      <c r="F96" s="263" t="s">
        <v>575</v>
      </c>
      <c r="G96" s="264"/>
      <c r="H96" s="240" t="s">
        <v>612</v>
      </c>
      <c r="I96" s="240" t="s">
        <v>610</v>
      </c>
      <c r="J96" s="240"/>
      <c r="K96" s="254"/>
    </row>
    <row r="97" s="1" customFormat="1" ht="15" customHeight="1">
      <c r="B97" s="265"/>
      <c r="C97" s="240" t="s">
        <v>45</v>
      </c>
      <c r="D97" s="240"/>
      <c r="E97" s="240"/>
      <c r="F97" s="263" t="s">
        <v>575</v>
      </c>
      <c r="G97" s="264"/>
      <c r="H97" s="240" t="s">
        <v>613</v>
      </c>
      <c r="I97" s="240" t="s">
        <v>610</v>
      </c>
      <c r="J97" s="240"/>
      <c r="K97" s="254"/>
    </row>
    <row r="98" s="1" customFormat="1" ht="15" customHeight="1">
      <c r="B98" s="268"/>
      <c r="C98" s="269"/>
      <c r="D98" s="269"/>
      <c r="E98" s="269"/>
      <c r="F98" s="269"/>
      <c r="G98" s="269"/>
      <c r="H98" s="269"/>
      <c r="I98" s="269"/>
      <c r="J98" s="269"/>
      <c r="K98" s="270"/>
    </row>
    <row r="99" s="1" customFormat="1" ht="18.75" customHeight="1">
      <c r="B99" s="271"/>
      <c r="C99" s="272"/>
      <c r="D99" s="272"/>
      <c r="E99" s="272"/>
      <c r="F99" s="272"/>
      <c r="G99" s="272"/>
      <c r="H99" s="272"/>
      <c r="I99" s="272"/>
      <c r="J99" s="272"/>
      <c r="K99" s="271"/>
    </row>
    <row r="100" s="1" customFormat="1" ht="18.75" customHeight="1">
      <c r="B100" s="248"/>
      <c r="C100" s="248"/>
      <c r="D100" s="248"/>
      <c r="E100" s="248"/>
      <c r="F100" s="248"/>
      <c r="G100" s="248"/>
      <c r="H100" s="248"/>
      <c r="I100" s="248"/>
      <c r="J100" s="248"/>
      <c r="K100" s="248"/>
    </row>
    <row r="101" s="1" customFormat="1" ht="7.5" customHeight="1">
      <c r="B101" s="249"/>
      <c r="C101" s="250"/>
      <c r="D101" s="250"/>
      <c r="E101" s="250"/>
      <c r="F101" s="250"/>
      <c r="G101" s="250"/>
      <c r="H101" s="250"/>
      <c r="I101" s="250"/>
      <c r="J101" s="250"/>
      <c r="K101" s="251"/>
    </row>
    <row r="102" s="1" customFormat="1" ht="45" customHeight="1">
      <c r="B102" s="252"/>
      <c r="C102" s="253" t="s">
        <v>614</v>
      </c>
      <c r="D102" s="253"/>
      <c r="E102" s="253"/>
      <c r="F102" s="253"/>
      <c r="G102" s="253"/>
      <c r="H102" s="253"/>
      <c r="I102" s="253"/>
      <c r="J102" s="253"/>
      <c r="K102" s="254"/>
    </row>
    <row r="103" s="1" customFormat="1" ht="17.25" customHeight="1">
      <c r="B103" s="252"/>
      <c r="C103" s="255" t="s">
        <v>569</v>
      </c>
      <c r="D103" s="255"/>
      <c r="E103" s="255"/>
      <c r="F103" s="255" t="s">
        <v>570</v>
      </c>
      <c r="G103" s="256"/>
      <c r="H103" s="255" t="s">
        <v>51</v>
      </c>
      <c r="I103" s="255" t="s">
        <v>54</v>
      </c>
      <c r="J103" s="255" t="s">
        <v>571</v>
      </c>
      <c r="K103" s="254"/>
    </row>
    <row r="104" s="1" customFormat="1" ht="17.25" customHeight="1">
      <c r="B104" s="252"/>
      <c r="C104" s="257" t="s">
        <v>572</v>
      </c>
      <c r="D104" s="257"/>
      <c r="E104" s="257"/>
      <c r="F104" s="258" t="s">
        <v>573</v>
      </c>
      <c r="G104" s="259"/>
      <c r="H104" s="257"/>
      <c r="I104" s="257"/>
      <c r="J104" s="257" t="s">
        <v>574</v>
      </c>
      <c r="K104" s="254"/>
    </row>
    <row r="105" s="1" customFormat="1" ht="5.25" customHeight="1">
      <c r="B105" s="252"/>
      <c r="C105" s="255"/>
      <c r="D105" s="255"/>
      <c r="E105" s="255"/>
      <c r="F105" s="255"/>
      <c r="G105" s="273"/>
      <c r="H105" s="255"/>
      <c r="I105" s="255"/>
      <c r="J105" s="255"/>
      <c r="K105" s="254"/>
    </row>
    <row r="106" s="1" customFormat="1" ht="15" customHeight="1">
      <c r="B106" s="252"/>
      <c r="C106" s="240" t="s">
        <v>50</v>
      </c>
      <c r="D106" s="262"/>
      <c r="E106" s="262"/>
      <c r="F106" s="263" t="s">
        <v>575</v>
      </c>
      <c r="G106" s="240"/>
      <c r="H106" s="240" t="s">
        <v>615</v>
      </c>
      <c r="I106" s="240" t="s">
        <v>577</v>
      </c>
      <c r="J106" s="240">
        <v>20</v>
      </c>
      <c r="K106" s="254"/>
    </row>
    <row r="107" s="1" customFormat="1" ht="15" customHeight="1">
      <c r="B107" s="252"/>
      <c r="C107" s="240" t="s">
        <v>578</v>
      </c>
      <c r="D107" s="240"/>
      <c r="E107" s="240"/>
      <c r="F107" s="263" t="s">
        <v>575</v>
      </c>
      <c r="G107" s="240"/>
      <c r="H107" s="240" t="s">
        <v>615</v>
      </c>
      <c r="I107" s="240" t="s">
        <v>577</v>
      </c>
      <c r="J107" s="240">
        <v>120</v>
      </c>
      <c r="K107" s="254"/>
    </row>
    <row r="108" s="1" customFormat="1" ht="15" customHeight="1">
      <c r="B108" s="265"/>
      <c r="C108" s="240" t="s">
        <v>580</v>
      </c>
      <c r="D108" s="240"/>
      <c r="E108" s="240"/>
      <c r="F108" s="263" t="s">
        <v>581</v>
      </c>
      <c r="G108" s="240"/>
      <c r="H108" s="240" t="s">
        <v>615</v>
      </c>
      <c r="I108" s="240" t="s">
        <v>577</v>
      </c>
      <c r="J108" s="240">
        <v>50</v>
      </c>
      <c r="K108" s="254"/>
    </row>
    <row r="109" s="1" customFormat="1" ht="15" customHeight="1">
      <c r="B109" s="265"/>
      <c r="C109" s="240" t="s">
        <v>583</v>
      </c>
      <c r="D109" s="240"/>
      <c r="E109" s="240"/>
      <c r="F109" s="263" t="s">
        <v>575</v>
      </c>
      <c r="G109" s="240"/>
      <c r="H109" s="240" t="s">
        <v>615</v>
      </c>
      <c r="I109" s="240" t="s">
        <v>585</v>
      </c>
      <c r="J109" s="240"/>
      <c r="K109" s="254"/>
    </row>
    <row r="110" s="1" customFormat="1" ht="15" customHeight="1">
      <c r="B110" s="265"/>
      <c r="C110" s="240" t="s">
        <v>594</v>
      </c>
      <c r="D110" s="240"/>
      <c r="E110" s="240"/>
      <c r="F110" s="263" t="s">
        <v>581</v>
      </c>
      <c r="G110" s="240"/>
      <c r="H110" s="240" t="s">
        <v>615</v>
      </c>
      <c r="I110" s="240" t="s">
        <v>577</v>
      </c>
      <c r="J110" s="240">
        <v>50</v>
      </c>
      <c r="K110" s="254"/>
    </row>
    <row r="111" s="1" customFormat="1" ht="15" customHeight="1">
      <c r="B111" s="265"/>
      <c r="C111" s="240" t="s">
        <v>602</v>
      </c>
      <c r="D111" s="240"/>
      <c r="E111" s="240"/>
      <c r="F111" s="263" t="s">
        <v>581</v>
      </c>
      <c r="G111" s="240"/>
      <c r="H111" s="240" t="s">
        <v>615</v>
      </c>
      <c r="I111" s="240" t="s">
        <v>577</v>
      </c>
      <c r="J111" s="240">
        <v>50</v>
      </c>
      <c r="K111" s="254"/>
    </row>
    <row r="112" s="1" customFormat="1" ht="15" customHeight="1">
      <c r="B112" s="265"/>
      <c r="C112" s="240" t="s">
        <v>600</v>
      </c>
      <c r="D112" s="240"/>
      <c r="E112" s="240"/>
      <c r="F112" s="263" t="s">
        <v>581</v>
      </c>
      <c r="G112" s="240"/>
      <c r="H112" s="240" t="s">
        <v>615</v>
      </c>
      <c r="I112" s="240" t="s">
        <v>577</v>
      </c>
      <c r="J112" s="240">
        <v>50</v>
      </c>
      <c r="K112" s="254"/>
    </row>
    <row r="113" s="1" customFormat="1" ht="15" customHeight="1">
      <c r="B113" s="265"/>
      <c r="C113" s="240" t="s">
        <v>50</v>
      </c>
      <c r="D113" s="240"/>
      <c r="E113" s="240"/>
      <c r="F113" s="263" t="s">
        <v>575</v>
      </c>
      <c r="G113" s="240"/>
      <c r="H113" s="240" t="s">
        <v>616</v>
      </c>
      <c r="I113" s="240" t="s">
        <v>577</v>
      </c>
      <c r="J113" s="240">
        <v>20</v>
      </c>
      <c r="K113" s="254"/>
    </row>
    <row r="114" s="1" customFormat="1" ht="15" customHeight="1">
      <c r="B114" s="265"/>
      <c r="C114" s="240" t="s">
        <v>617</v>
      </c>
      <c r="D114" s="240"/>
      <c r="E114" s="240"/>
      <c r="F114" s="263" t="s">
        <v>575</v>
      </c>
      <c r="G114" s="240"/>
      <c r="H114" s="240" t="s">
        <v>618</v>
      </c>
      <c r="I114" s="240" t="s">
        <v>577</v>
      </c>
      <c r="J114" s="240">
        <v>120</v>
      </c>
      <c r="K114" s="254"/>
    </row>
    <row r="115" s="1" customFormat="1" ht="15" customHeight="1">
      <c r="B115" s="265"/>
      <c r="C115" s="240" t="s">
        <v>35</v>
      </c>
      <c r="D115" s="240"/>
      <c r="E115" s="240"/>
      <c r="F115" s="263" t="s">
        <v>575</v>
      </c>
      <c r="G115" s="240"/>
      <c r="H115" s="240" t="s">
        <v>619</v>
      </c>
      <c r="I115" s="240" t="s">
        <v>610</v>
      </c>
      <c r="J115" s="240"/>
      <c r="K115" s="254"/>
    </row>
    <row r="116" s="1" customFormat="1" ht="15" customHeight="1">
      <c r="B116" s="265"/>
      <c r="C116" s="240" t="s">
        <v>45</v>
      </c>
      <c r="D116" s="240"/>
      <c r="E116" s="240"/>
      <c r="F116" s="263" t="s">
        <v>575</v>
      </c>
      <c r="G116" s="240"/>
      <c r="H116" s="240" t="s">
        <v>620</v>
      </c>
      <c r="I116" s="240" t="s">
        <v>610</v>
      </c>
      <c r="J116" s="240"/>
      <c r="K116" s="254"/>
    </row>
    <row r="117" s="1" customFormat="1" ht="15" customHeight="1">
      <c r="B117" s="265"/>
      <c r="C117" s="240" t="s">
        <v>54</v>
      </c>
      <c r="D117" s="240"/>
      <c r="E117" s="240"/>
      <c r="F117" s="263" t="s">
        <v>575</v>
      </c>
      <c r="G117" s="240"/>
      <c r="H117" s="240" t="s">
        <v>621</v>
      </c>
      <c r="I117" s="240" t="s">
        <v>622</v>
      </c>
      <c r="J117" s="240"/>
      <c r="K117" s="254"/>
    </row>
    <row r="118" s="1" customFormat="1" ht="15" customHeight="1">
      <c r="B118" s="268"/>
      <c r="C118" s="274"/>
      <c r="D118" s="274"/>
      <c r="E118" s="274"/>
      <c r="F118" s="274"/>
      <c r="G118" s="274"/>
      <c r="H118" s="274"/>
      <c r="I118" s="274"/>
      <c r="J118" s="274"/>
      <c r="K118" s="270"/>
    </row>
    <row r="119" s="1" customFormat="1" ht="18.75" customHeight="1">
      <c r="B119" s="275"/>
      <c r="C119" s="276"/>
      <c r="D119" s="276"/>
      <c r="E119" s="276"/>
      <c r="F119" s="277"/>
      <c r="G119" s="276"/>
      <c r="H119" s="276"/>
      <c r="I119" s="276"/>
      <c r="J119" s="276"/>
      <c r="K119" s="275"/>
    </row>
    <row r="120" s="1" customFormat="1" ht="18.75" customHeight="1">
      <c r="B120" s="248"/>
      <c r="C120" s="248"/>
      <c r="D120" s="248"/>
      <c r="E120" s="248"/>
      <c r="F120" s="248"/>
      <c r="G120" s="248"/>
      <c r="H120" s="248"/>
      <c r="I120" s="248"/>
      <c r="J120" s="248"/>
      <c r="K120" s="248"/>
    </row>
    <row r="121" s="1" customFormat="1" ht="7.5" customHeight="1">
      <c r="B121" s="278"/>
      <c r="C121" s="279"/>
      <c r="D121" s="279"/>
      <c r="E121" s="279"/>
      <c r="F121" s="279"/>
      <c r="G121" s="279"/>
      <c r="H121" s="279"/>
      <c r="I121" s="279"/>
      <c r="J121" s="279"/>
      <c r="K121" s="280"/>
    </row>
    <row r="122" s="1" customFormat="1" ht="45" customHeight="1">
      <c r="B122" s="281"/>
      <c r="C122" s="231" t="s">
        <v>623</v>
      </c>
      <c r="D122" s="231"/>
      <c r="E122" s="231"/>
      <c r="F122" s="231"/>
      <c r="G122" s="231"/>
      <c r="H122" s="231"/>
      <c r="I122" s="231"/>
      <c r="J122" s="231"/>
      <c r="K122" s="282"/>
    </row>
    <row r="123" s="1" customFormat="1" ht="17.25" customHeight="1">
      <c r="B123" s="283"/>
      <c r="C123" s="255" t="s">
        <v>569</v>
      </c>
      <c r="D123" s="255"/>
      <c r="E123" s="255"/>
      <c r="F123" s="255" t="s">
        <v>570</v>
      </c>
      <c r="G123" s="256"/>
      <c r="H123" s="255" t="s">
        <v>51</v>
      </c>
      <c r="I123" s="255" t="s">
        <v>54</v>
      </c>
      <c r="J123" s="255" t="s">
        <v>571</v>
      </c>
      <c r="K123" s="284"/>
    </row>
    <row r="124" s="1" customFormat="1" ht="17.25" customHeight="1">
      <c r="B124" s="283"/>
      <c r="C124" s="257" t="s">
        <v>572</v>
      </c>
      <c r="D124" s="257"/>
      <c r="E124" s="257"/>
      <c r="F124" s="258" t="s">
        <v>573</v>
      </c>
      <c r="G124" s="259"/>
      <c r="H124" s="257"/>
      <c r="I124" s="257"/>
      <c r="J124" s="257" t="s">
        <v>574</v>
      </c>
      <c r="K124" s="284"/>
    </row>
    <row r="125" s="1" customFormat="1" ht="5.25" customHeight="1">
      <c r="B125" s="285"/>
      <c r="C125" s="260"/>
      <c r="D125" s="260"/>
      <c r="E125" s="260"/>
      <c r="F125" s="260"/>
      <c r="G125" s="286"/>
      <c r="H125" s="260"/>
      <c r="I125" s="260"/>
      <c r="J125" s="260"/>
      <c r="K125" s="287"/>
    </row>
    <row r="126" s="1" customFormat="1" ht="15" customHeight="1">
      <c r="B126" s="285"/>
      <c r="C126" s="240" t="s">
        <v>578</v>
      </c>
      <c r="D126" s="262"/>
      <c r="E126" s="262"/>
      <c r="F126" s="263" t="s">
        <v>575</v>
      </c>
      <c r="G126" s="240"/>
      <c r="H126" s="240" t="s">
        <v>615</v>
      </c>
      <c r="I126" s="240" t="s">
        <v>577</v>
      </c>
      <c r="J126" s="240">
        <v>120</v>
      </c>
      <c r="K126" s="288"/>
    </row>
    <row r="127" s="1" customFormat="1" ht="15" customHeight="1">
      <c r="B127" s="285"/>
      <c r="C127" s="240" t="s">
        <v>624</v>
      </c>
      <c r="D127" s="240"/>
      <c r="E127" s="240"/>
      <c r="F127" s="263" t="s">
        <v>575</v>
      </c>
      <c r="G127" s="240"/>
      <c r="H127" s="240" t="s">
        <v>625</v>
      </c>
      <c r="I127" s="240" t="s">
        <v>577</v>
      </c>
      <c r="J127" s="240" t="s">
        <v>626</v>
      </c>
      <c r="K127" s="288"/>
    </row>
    <row r="128" s="1" customFormat="1" ht="15" customHeight="1">
      <c r="B128" s="285"/>
      <c r="C128" s="240" t="s">
        <v>523</v>
      </c>
      <c r="D128" s="240"/>
      <c r="E128" s="240"/>
      <c r="F128" s="263" t="s">
        <v>575</v>
      </c>
      <c r="G128" s="240"/>
      <c r="H128" s="240" t="s">
        <v>627</v>
      </c>
      <c r="I128" s="240" t="s">
        <v>577</v>
      </c>
      <c r="J128" s="240" t="s">
        <v>626</v>
      </c>
      <c r="K128" s="288"/>
    </row>
    <row r="129" s="1" customFormat="1" ht="15" customHeight="1">
      <c r="B129" s="285"/>
      <c r="C129" s="240" t="s">
        <v>586</v>
      </c>
      <c r="D129" s="240"/>
      <c r="E129" s="240"/>
      <c r="F129" s="263" t="s">
        <v>581</v>
      </c>
      <c r="G129" s="240"/>
      <c r="H129" s="240" t="s">
        <v>587</v>
      </c>
      <c r="I129" s="240" t="s">
        <v>577</v>
      </c>
      <c r="J129" s="240">
        <v>15</v>
      </c>
      <c r="K129" s="288"/>
    </row>
    <row r="130" s="1" customFormat="1" ht="15" customHeight="1">
      <c r="B130" s="285"/>
      <c r="C130" s="266" t="s">
        <v>588</v>
      </c>
      <c r="D130" s="266"/>
      <c r="E130" s="266"/>
      <c r="F130" s="267" t="s">
        <v>581</v>
      </c>
      <c r="G130" s="266"/>
      <c r="H130" s="266" t="s">
        <v>589</v>
      </c>
      <c r="I130" s="266" t="s">
        <v>577</v>
      </c>
      <c r="J130" s="266">
        <v>15</v>
      </c>
      <c r="K130" s="288"/>
    </row>
    <row r="131" s="1" customFormat="1" ht="15" customHeight="1">
      <c r="B131" s="285"/>
      <c r="C131" s="266" t="s">
        <v>590</v>
      </c>
      <c r="D131" s="266"/>
      <c r="E131" s="266"/>
      <c r="F131" s="267" t="s">
        <v>581</v>
      </c>
      <c r="G131" s="266"/>
      <c r="H131" s="266" t="s">
        <v>591</v>
      </c>
      <c r="I131" s="266" t="s">
        <v>577</v>
      </c>
      <c r="J131" s="266">
        <v>20</v>
      </c>
      <c r="K131" s="288"/>
    </row>
    <row r="132" s="1" customFormat="1" ht="15" customHeight="1">
      <c r="B132" s="285"/>
      <c r="C132" s="266" t="s">
        <v>592</v>
      </c>
      <c r="D132" s="266"/>
      <c r="E132" s="266"/>
      <c r="F132" s="267" t="s">
        <v>581</v>
      </c>
      <c r="G132" s="266"/>
      <c r="H132" s="266" t="s">
        <v>593</v>
      </c>
      <c r="I132" s="266" t="s">
        <v>577</v>
      </c>
      <c r="J132" s="266">
        <v>20</v>
      </c>
      <c r="K132" s="288"/>
    </row>
    <row r="133" s="1" customFormat="1" ht="15" customHeight="1">
      <c r="B133" s="285"/>
      <c r="C133" s="240" t="s">
        <v>580</v>
      </c>
      <c r="D133" s="240"/>
      <c r="E133" s="240"/>
      <c r="F133" s="263" t="s">
        <v>581</v>
      </c>
      <c r="G133" s="240"/>
      <c r="H133" s="240" t="s">
        <v>615</v>
      </c>
      <c r="I133" s="240" t="s">
        <v>577</v>
      </c>
      <c r="J133" s="240">
        <v>50</v>
      </c>
      <c r="K133" s="288"/>
    </row>
    <row r="134" s="1" customFormat="1" ht="15" customHeight="1">
      <c r="B134" s="285"/>
      <c r="C134" s="240" t="s">
        <v>594</v>
      </c>
      <c r="D134" s="240"/>
      <c r="E134" s="240"/>
      <c r="F134" s="263" t="s">
        <v>581</v>
      </c>
      <c r="G134" s="240"/>
      <c r="H134" s="240" t="s">
        <v>615</v>
      </c>
      <c r="I134" s="240" t="s">
        <v>577</v>
      </c>
      <c r="J134" s="240">
        <v>50</v>
      </c>
      <c r="K134" s="288"/>
    </row>
    <row r="135" s="1" customFormat="1" ht="15" customHeight="1">
      <c r="B135" s="285"/>
      <c r="C135" s="240" t="s">
        <v>600</v>
      </c>
      <c r="D135" s="240"/>
      <c r="E135" s="240"/>
      <c r="F135" s="263" t="s">
        <v>581</v>
      </c>
      <c r="G135" s="240"/>
      <c r="H135" s="240" t="s">
        <v>615</v>
      </c>
      <c r="I135" s="240" t="s">
        <v>577</v>
      </c>
      <c r="J135" s="240">
        <v>50</v>
      </c>
      <c r="K135" s="288"/>
    </row>
    <row r="136" s="1" customFormat="1" ht="15" customHeight="1">
      <c r="B136" s="285"/>
      <c r="C136" s="240" t="s">
        <v>602</v>
      </c>
      <c r="D136" s="240"/>
      <c r="E136" s="240"/>
      <c r="F136" s="263" t="s">
        <v>581</v>
      </c>
      <c r="G136" s="240"/>
      <c r="H136" s="240" t="s">
        <v>615</v>
      </c>
      <c r="I136" s="240" t="s">
        <v>577</v>
      </c>
      <c r="J136" s="240">
        <v>50</v>
      </c>
      <c r="K136" s="288"/>
    </row>
    <row r="137" s="1" customFormat="1" ht="15" customHeight="1">
      <c r="B137" s="285"/>
      <c r="C137" s="240" t="s">
        <v>603</v>
      </c>
      <c r="D137" s="240"/>
      <c r="E137" s="240"/>
      <c r="F137" s="263" t="s">
        <v>581</v>
      </c>
      <c r="G137" s="240"/>
      <c r="H137" s="240" t="s">
        <v>628</v>
      </c>
      <c r="I137" s="240" t="s">
        <v>577</v>
      </c>
      <c r="J137" s="240">
        <v>255</v>
      </c>
      <c r="K137" s="288"/>
    </row>
    <row r="138" s="1" customFormat="1" ht="15" customHeight="1">
      <c r="B138" s="285"/>
      <c r="C138" s="240" t="s">
        <v>605</v>
      </c>
      <c r="D138" s="240"/>
      <c r="E138" s="240"/>
      <c r="F138" s="263" t="s">
        <v>575</v>
      </c>
      <c r="G138" s="240"/>
      <c r="H138" s="240" t="s">
        <v>629</v>
      </c>
      <c r="I138" s="240" t="s">
        <v>607</v>
      </c>
      <c r="J138" s="240"/>
      <c r="K138" s="288"/>
    </row>
    <row r="139" s="1" customFormat="1" ht="15" customHeight="1">
      <c r="B139" s="285"/>
      <c r="C139" s="240" t="s">
        <v>608</v>
      </c>
      <c r="D139" s="240"/>
      <c r="E139" s="240"/>
      <c r="F139" s="263" t="s">
        <v>575</v>
      </c>
      <c r="G139" s="240"/>
      <c r="H139" s="240" t="s">
        <v>630</v>
      </c>
      <c r="I139" s="240" t="s">
        <v>610</v>
      </c>
      <c r="J139" s="240"/>
      <c r="K139" s="288"/>
    </row>
    <row r="140" s="1" customFormat="1" ht="15" customHeight="1">
      <c r="B140" s="285"/>
      <c r="C140" s="240" t="s">
        <v>611</v>
      </c>
      <c r="D140" s="240"/>
      <c r="E140" s="240"/>
      <c r="F140" s="263" t="s">
        <v>575</v>
      </c>
      <c r="G140" s="240"/>
      <c r="H140" s="240" t="s">
        <v>611</v>
      </c>
      <c r="I140" s="240" t="s">
        <v>610</v>
      </c>
      <c r="J140" s="240"/>
      <c r="K140" s="288"/>
    </row>
    <row r="141" s="1" customFormat="1" ht="15" customHeight="1">
      <c r="B141" s="285"/>
      <c r="C141" s="240" t="s">
        <v>35</v>
      </c>
      <c r="D141" s="240"/>
      <c r="E141" s="240"/>
      <c r="F141" s="263" t="s">
        <v>575</v>
      </c>
      <c r="G141" s="240"/>
      <c r="H141" s="240" t="s">
        <v>631</v>
      </c>
      <c r="I141" s="240" t="s">
        <v>610</v>
      </c>
      <c r="J141" s="240"/>
      <c r="K141" s="288"/>
    </row>
    <row r="142" s="1" customFormat="1" ht="15" customHeight="1">
      <c r="B142" s="285"/>
      <c r="C142" s="240" t="s">
        <v>632</v>
      </c>
      <c r="D142" s="240"/>
      <c r="E142" s="240"/>
      <c r="F142" s="263" t="s">
        <v>575</v>
      </c>
      <c r="G142" s="240"/>
      <c r="H142" s="240" t="s">
        <v>633</v>
      </c>
      <c r="I142" s="240" t="s">
        <v>610</v>
      </c>
      <c r="J142" s="240"/>
      <c r="K142" s="288"/>
    </row>
    <row r="143" s="1" customFormat="1" ht="15" customHeight="1">
      <c r="B143" s="289"/>
      <c r="C143" s="290"/>
      <c r="D143" s="290"/>
      <c r="E143" s="290"/>
      <c r="F143" s="290"/>
      <c r="G143" s="290"/>
      <c r="H143" s="290"/>
      <c r="I143" s="290"/>
      <c r="J143" s="290"/>
      <c r="K143" s="291"/>
    </row>
    <row r="144" s="1" customFormat="1" ht="18.75" customHeight="1">
      <c r="B144" s="276"/>
      <c r="C144" s="276"/>
      <c r="D144" s="276"/>
      <c r="E144" s="276"/>
      <c r="F144" s="277"/>
      <c r="G144" s="276"/>
      <c r="H144" s="276"/>
      <c r="I144" s="276"/>
      <c r="J144" s="276"/>
      <c r="K144" s="276"/>
    </row>
    <row r="145" s="1" customFormat="1" ht="18.75" customHeight="1">
      <c r="B145" s="248"/>
      <c r="C145" s="248"/>
      <c r="D145" s="248"/>
      <c r="E145" s="248"/>
      <c r="F145" s="248"/>
      <c r="G145" s="248"/>
      <c r="H145" s="248"/>
      <c r="I145" s="248"/>
      <c r="J145" s="248"/>
      <c r="K145" s="248"/>
    </row>
    <row r="146" s="1" customFormat="1" ht="7.5" customHeight="1">
      <c r="B146" s="249"/>
      <c r="C146" s="250"/>
      <c r="D146" s="250"/>
      <c r="E146" s="250"/>
      <c r="F146" s="250"/>
      <c r="G146" s="250"/>
      <c r="H146" s="250"/>
      <c r="I146" s="250"/>
      <c r="J146" s="250"/>
      <c r="K146" s="251"/>
    </row>
    <row r="147" s="1" customFormat="1" ht="45" customHeight="1">
      <c r="B147" s="252"/>
      <c r="C147" s="253" t="s">
        <v>634</v>
      </c>
      <c r="D147" s="253"/>
      <c r="E147" s="253"/>
      <c r="F147" s="253"/>
      <c r="G147" s="253"/>
      <c r="H147" s="253"/>
      <c r="I147" s="253"/>
      <c r="J147" s="253"/>
      <c r="K147" s="254"/>
    </row>
    <row r="148" s="1" customFormat="1" ht="17.25" customHeight="1">
      <c r="B148" s="252"/>
      <c r="C148" s="255" t="s">
        <v>569</v>
      </c>
      <c r="D148" s="255"/>
      <c r="E148" s="255"/>
      <c r="F148" s="255" t="s">
        <v>570</v>
      </c>
      <c r="G148" s="256"/>
      <c r="H148" s="255" t="s">
        <v>51</v>
      </c>
      <c r="I148" s="255" t="s">
        <v>54</v>
      </c>
      <c r="J148" s="255" t="s">
        <v>571</v>
      </c>
      <c r="K148" s="254"/>
    </row>
    <row r="149" s="1" customFormat="1" ht="17.25" customHeight="1">
      <c r="B149" s="252"/>
      <c r="C149" s="257" t="s">
        <v>572</v>
      </c>
      <c r="D149" s="257"/>
      <c r="E149" s="257"/>
      <c r="F149" s="258" t="s">
        <v>573</v>
      </c>
      <c r="G149" s="259"/>
      <c r="H149" s="257"/>
      <c r="I149" s="257"/>
      <c r="J149" s="257" t="s">
        <v>574</v>
      </c>
      <c r="K149" s="254"/>
    </row>
    <row r="150" s="1" customFormat="1" ht="5.25" customHeight="1">
      <c r="B150" s="265"/>
      <c r="C150" s="260"/>
      <c r="D150" s="260"/>
      <c r="E150" s="260"/>
      <c r="F150" s="260"/>
      <c r="G150" s="261"/>
      <c r="H150" s="260"/>
      <c r="I150" s="260"/>
      <c r="J150" s="260"/>
      <c r="K150" s="288"/>
    </row>
    <row r="151" s="1" customFormat="1" ht="15" customHeight="1">
      <c r="B151" s="265"/>
      <c r="C151" s="292" t="s">
        <v>578</v>
      </c>
      <c r="D151" s="240"/>
      <c r="E151" s="240"/>
      <c r="F151" s="293" t="s">
        <v>575</v>
      </c>
      <c r="G151" s="240"/>
      <c r="H151" s="292" t="s">
        <v>615</v>
      </c>
      <c r="I151" s="292" t="s">
        <v>577</v>
      </c>
      <c r="J151" s="292">
        <v>120</v>
      </c>
      <c r="K151" s="288"/>
    </row>
    <row r="152" s="1" customFormat="1" ht="15" customHeight="1">
      <c r="B152" s="265"/>
      <c r="C152" s="292" t="s">
        <v>624</v>
      </c>
      <c r="D152" s="240"/>
      <c r="E152" s="240"/>
      <c r="F152" s="293" t="s">
        <v>575</v>
      </c>
      <c r="G152" s="240"/>
      <c r="H152" s="292" t="s">
        <v>635</v>
      </c>
      <c r="I152" s="292" t="s">
        <v>577</v>
      </c>
      <c r="J152" s="292" t="s">
        <v>626</v>
      </c>
      <c r="K152" s="288"/>
    </row>
    <row r="153" s="1" customFormat="1" ht="15" customHeight="1">
      <c r="B153" s="265"/>
      <c r="C153" s="292" t="s">
        <v>523</v>
      </c>
      <c r="D153" s="240"/>
      <c r="E153" s="240"/>
      <c r="F153" s="293" t="s">
        <v>575</v>
      </c>
      <c r="G153" s="240"/>
      <c r="H153" s="292" t="s">
        <v>636</v>
      </c>
      <c r="I153" s="292" t="s">
        <v>577</v>
      </c>
      <c r="J153" s="292" t="s">
        <v>626</v>
      </c>
      <c r="K153" s="288"/>
    </row>
    <row r="154" s="1" customFormat="1" ht="15" customHeight="1">
      <c r="B154" s="265"/>
      <c r="C154" s="292" t="s">
        <v>580</v>
      </c>
      <c r="D154" s="240"/>
      <c r="E154" s="240"/>
      <c r="F154" s="293" t="s">
        <v>581</v>
      </c>
      <c r="G154" s="240"/>
      <c r="H154" s="292" t="s">
        <v>615</v>
      </c>
      <c r="I154" s="292" t="s">
        <v>577</v>
      </c>
      <c r="J154" s="292">
        <v>50</v>
      </c>
      <c r="K154" s="288"/>
    </row>
    <row r="155" s="1" customFormat="1" ht="15" customHeight="1">
      <c r="B155" s="265"/>
      <c r="C155" s="292" t="s">
        <v>583</v>
      </c>
      <c r="D155" s="240"/>
      <c r="E155" s="240"/>
      <c r="F155" s="293" t="s">
        <v>575</v>
      </c>
      <c r="G155" s="240"/>
      <c r="H155" s="292" t="s">
        <v>615</v>
      </c>
      <c r="I155" s="292" t="s">
        <v>585</v>
      </c>
      <c r="J155" s="292"/>
      <c r="K155" s="288"/>
    </row>
    <row r="156" s="1" customFormat="1" ht="15" customHeight="1">
      <c r="B156" s="265"/>
      <c r="C156" s="292" t="s">
        <v>594</v>
      </c>
      <c r="D156" s="240"/>
      <c r="E156" s="240"/>
      <c r="F156" s="293" t="s">
        <v>581</v>
      </c>
      <c r="G156" s="240"/>
      <c r="H156" s="292" t="s">
        <v>615</v>
      </c>
      <c r="I156" s="292" t="s">
        <v>577</v>
      </c>
      <c r="J156" s="292">
        <v>50</v>
      </c>
      <c r="K156" s="288"/>
    </row>
    <row r="157" s="1" customFormat="1" ht="15" customHeight="1">
      <c r="B157" s="265"/>
      <c r="C157" s="292" t="s">
        <v>602</v>
      </c>
      <c r="D157" s="240"/>
      <c r="E157" s="240"/>
      <c r="F157" s="293" t="s">
        <v>581</v>
      </c>
      <c r="G157" s="240"/>
      <c r="H157" s="292" t="s">
        <v>615</v>
      </c>
      <c r="I157" s="292" t="s">
        <v>577</v>
      </c>
      <c r="J157" s="292">
        <v>50</v>
      </c>
      <c r="K157" s="288"/>
    </row>
    <row r="158" s="1" customFormat="1" ht="15" customHeight="1">
      <c r="B158" s="265"/>
      <c r="C158" s="292" t="s">
        <v>600</v>
      </c>
      <c r="D158" s="240"/>
      <c r="E158" s="240"/>
      <c r="F158" s="293" t="s">
        <v>581</v>
      </c>
      <c r="G158" s="240"/>
      <c r="H158" s="292" t="s">
        <v>615</v>
      </c>
      <c r="I158" s="292" t="s">
        <v>577</v>
      </c>
      <c r="J158" s="292">
        <v>50</v>
      </c>
      <c r="K158" s="288"/>
    </row>
    <row r="159" s="1" customFormat="1" ht="15" customHeight="1">
      <c r="B159" s="265"/>
      <c r="C159" s="292" t="s">
        <v>83</v>
      </c>
      <c r="D159" s="240"/>
      <c r="E159" s="240"/>
      <c r="F159" s="293" t="s">
        <v>575</v>
      </c>
      <c r="G159" s="240"/>
      <c r="H159" s="292" t="s">
        <v>637</v>
      </c>
      <c r="I159" s="292" t="s">
        <v>577</v>
      </c>
      <c r="J159" s="292" t="s">
        <v>638</v>
      </c>
      <c r="K159" s="288"/>
    </row>
    <row r="160" s="1" customFormat="1" ht="15" customHeight="1">
      <c r="B160" s="265"/>
      <c r="C160" s="292" t="s">
        <v>639</v>
      </c>
      <c r="D160" s="240"/>
      <c r="E160" s="240"/>
      <c r="F160" s="293" t="s">
        <v>575</v>
      </c>
      <c r="G160" s="240"/>
      <c r="H160" s="292" t="s">
        <v>640</v>
      </c>
      <c r="I160" s="292" t="s">
        <v>610</v>
      </c>
      <c r="J160" s="292"/>
      <c r="K160" s="288"/>
    </row>
    <row r="161" s="1" customFormat="1" ht="15" customHeight="1">
      <c r="B161" s="294"/>
      <c r="C161" s="274"/>
      <c r="D161" s="274"/>
      <c r="E161" s="274"/>
      <c r="F161" s="274"/>
      <c r="G161" s="274"/>
      <c r="H161" s="274"/>
      <c r="I161" s="274"/>
      <c r="J161" s="274"/>
      <c r="K161" s="295"/>
    </row>
    <row r="162" s="1" customFormat="1" ht="18.75" customHeight="1">
      <c r="B162" s="276"/>
      <c r="C162" s="286"/>
      <c r="D162" s="286"/>
      <c r="E162" s="286"/>
      <c r="F162" s="296"/>
      <c r="G162" s="286"/>
      <c r="H162" s="286"/>
      <c r="I162" s="286"/>
      <c r="J162" s="286"/>
      <c r="K162" s="276"/>
    </row>
    <row r="163" s="1" customFormat="1" ht="18.75" customHeight="1">
      <c r="B163" s="248"/>
      <c r="C163" s="248"/>
      <c r="D163" s="248"/>
      <c r="E163" s="248"/>
      <c r="F163" s="248"/>
      <c r="G163" s="248"/>
      <c r="H163" s="248"/>
      <c r="I163" s="248"/>
      <c r="J163" s="248"/>
      <c r="K163" s="248"/>
    </row>
    <row r="164" s="1" customFormat="1" ht="7.5" customHeight="1">
      <c r="B164" s="227"/>
      <c r="C164" s="228"/>
      <c r="D164" s="228"/>
      <c r="E164" s="228"/>
      <c r="F164" s="228"/>
      <c r="G164" s="228"/>
      <c r="H164" s="228"/>
      <c r="I164" s="228"/>
      <c r="J164" s="228"/>
      <c r="K164" s="229"/>
    </row>
    <row r="165" s="1" customFormat="1" ht="45" customHeight="1">
      <c r="B165" s="230"/>
      <c r="C165" s="231" t="s">
        <v>641</v>
      </c>
      <c r="D165" s="231"/>
      <c r="E165" s="231"/>
      <c r="F165" s="231"/>
      <c r="G165" s="231"/>
      <c r="H165" s="231"/>
      <c r="I165" s="231"/>
      <c r="J165" s="231"/>
      <c r="K165" s="232"/>
    </row>
    <row r="166" s="1" customFormat="1" ht="17.25" customHeight="1">
      <c r="B166" s="230"/>
      <c r="C166" s="255" t="s">
        <v>569</v>
      </c>
      <c r="D166" s="255"/>
      <c r="E166" s="255"/>
      <c r="F166" s="255" t="s">
        <v>570</v>
      </c>
      <c r="G166" s="297"/>
      <c r="H166" s="298" t="s">
        <v>51</v>
      </c>
      <c r="I166" s="298" t="s">
        <v>54</v>
      </c>
      <c r="J166" s="255" t="s">
        <v>571</v>
      </c>
      <c r="K166" s="232"/>
    </row>
    <row r="167" s="1" customFormat="1" ht="17.25" customHeight="1">
      <c r="B167" s="233"/>
      <c r="C167" s="257" t="s">
        <v>572</v>
      </c>
      <c r="D167" s="257"/>
      <c r="E167" s="257"/>
      <c r="F167" s="258" t="s">
        <v>573</v>
      </c>
      <c r="G167" s="299"/>
      <c r="H167" s="300"/>
      <c r="I167" s="300"/>
      <c r="J167" s="257" t="s">
        <v>574</v>
      </c>
      <c r="K167" s="235"/>
    </row>
    <row r="168" s="1" customFormat="1" ht="5.25" customHeight="1">
      <c r="B168" s="265"/>
      <c r="C168" s="260"/>
      <c r="D168" s="260"/>
      <c r="E168" s="260"/>
      <c r="F168" s="260"/>
      <c r="G168" s="261"/>
      <c r="H168" s="260"/>
      <c r="I168" s="260"/>
      <c r="J168" s="260"/>
      <c r="K168" s="288"/>
    </row>
    <row r="169" s="1" customFormat="1" ht="15" customHeight="1">
      <c r="B169" s="265"/>
      <c r="C169" s="240" t="s">
        <v>578</v>
      </c>
      <c r="D169" s="240"/>
      <c r="E169" s="240"/>
      <c r="F169" s="263" t="s">
        <v>575</v>
      </c>
      <c r="G169" s="240"/>
      <c r="H169" s="240" t="s">
        <v>615</v>
      </c>
      <c r="I169" s="240" t="s">
        <v>577</v>
      </c>
      <c r="J169" s="240">
        <v>120</v>
      </c>
      <c r="K169" s="288"/>
    </row>
    <row r="170" s="1" customFormat="1" ht="15" customHeight="1">
      <c r="B170" s="265"/>
      <c r="C170" s="240" t="s">
        <v>624</v>
      </c>
      <c r="D170" s="240"/>
      <c r="E170" s="240"/>
      <c r="F170" s="263" t="s">
        <v>575</v>
      </c>
      <c r="G170" s="240"/>
      <c r="H170" s="240" t="s">
        <v>625</v>
      </c>
      <c r="I170" s="240" t="s">
        <v>577</v>
      </c>
      <c r="J170" s="240" t="s">
        <v>626</v>
      </c>
      <c r="K170" s="288"/>
    </row>
    <row r="171" s="1" customFormat="1" ht="15" customHeight="1">
      <c r="B171" s="265"/>
      <c r="C171" s="240" t="s">
        <v>523</v>
      </c>
      <c r="D171" s="240"/>
      <c r="E171" s="240"/>
      <c r="F171" s="263" t="s">
        <v>575</v>
      </c>
      <c r="G171" s="240"/>
      <c r="H171" s="240" t="s">
        <v>642</v>
      </c>
      <c r="I171" s="240" t="s">
        <v>577</v>
      </c>
      <c r="J171" s="240" t="s">
        <v>626</v>
      </c>
      <c r="K171" s="288"/>
    </row>
    <row r="172" s="1" customFormat="1" ht="15" customHeight="1">
      <c r="B172" s="265"/>
      <c r="C172" s="240" t="s">
        <v>580</v>
      </c>
      <c r="D172" s="240"/>
      <c r="E172" s="240"/>
      <c r="F172" s="263" t="s">
        <v>581</v>
      </c>
      <c r="G172" s="240"/>
      <c r="H172" s="240" t="s">
        <v>642</v>
      </c>
      <c r="I172" s="240" t="s">
        <v>577</v>
      </c>
      <c r="J172" s="240">
        <v>50</v>
      </c>
      <c r="K172" s="288"/>
    </row>
    <row r="173" s="1" customFormat="1" ht="15" customHeight="1">
      <c r="B173" s="265"/>
      <c r="C173" s="240" t="s">
        <v>583</v>
      </c>
      <c r="D173" s="240"/>
      <c r="E173" s="240"/>
      <c r="F173" s="263" t="s">
        <v>575</v>
      </c>
      <c r="G173" s="240"/>
      <c r="H173" s="240" t="s">
        <v>642</v>
      </c>
      <c r="I173" s="240" t="s">
        <v>585</v>
      </c>
      <c r="J173" s="240"/>
      <c r="K173" s="288"/>
    </row>
    <row r="174" s="1" customFormat="1" ht="15" customHeight="1">
      <c r="B174" s="265"/>
      <c r="C174" s="240" t="s">
        <v>594</v>
      </c>
      <c r="D174" s="240"/>
      <c r="E174" s="240"/>
      <c r="F174" s="263" t="s">
        <v>581</v>
      </c>
      <c r="G174" s="240"/>
      <c r="H174" s="240" t="s">
        <v>642</v>
      </c>
      <c r="I174" s="240" t="s">
        <v>577</v>
      </c>
      <c r="J174" s="240">
        <v>50</v>
      </c>
      <c r="K174" s="288"/>
    </row>
    <row r="175" s="1" customFormat="1" ht="15" customHeight="1">
      <c r="B175" s="265"/>
      <c r="C175" s="240" t="s">
        <v>602</v>
      </c>
      <c r="D175" s="240"/>
      <c r="E175" s="240"/>
      <c r="F175" s="263" t="s">
        <v>581</v>
      </c>
      <c r="G175" s="240"/>
      <c r="H175" s="240" t="s">
        <v>642</v>
      </c>
      <c r="I175" s="240" t="s">
        <v>577</v>
      </c>
      <c r="J175" s="240">
        <v>50</v>
      </c>
      <c r="K175" s="288"/>
    </row>
    <row r="176" s="1" customFormat="1" ht="15" customHeight="1">
      <c r="B176" s="265"/>
      <c r="C176" s="240" t="s">
        <v>600</v>
      </c>
      <c r="D176" s="240"/>
      <c r="E176" s="240"/>
      <c r="F176" s="263" t="s">
        <v>581</v>
      </c>
      <c r="G176" s="240"/>
      <c r="H176" s="240" t="s">
        <v>642</v>
      </c>
      <c r="I176" s="240" t="s">
        <v>577</v>
      </c>
      <c r="J176" s="240">
        <v>50</v>
      </c>
      <c r="K176" s="288"/>
    </row>
    <row r="177" s="1" customFormat="1" ht="15" customHeight="1">
      <c r="B177" s="265"/>
      <c r="C177" s="240" t="s">
        <v>103</v>
      </c>
      <c r="D177" s="240"/>
      <c r="E177" s="240"/>
      <c r="F177" s="263" t="s">
        <v>575</v>
      </c>
      <c r="G177" s="240"/>
      <c r="H177" s="240" t="s">
        <v>643</v>
      </c>
      <c r="I177" s="240" t="s">
        <v>644</v>
      </c>
      <c r="J177" s="240"/>
      <c r="K177" s="288"/>
    </row>
    <row r="178" s="1" customFormat="1" ht="15" customHeight="1">
      <c r="B178" s="265"/>
      <c r="C178" s="240" t="s">
        <v>54</v>
      </c>
      <c r="D178" s="240"/>
      <c r="E178" s="240"/>
      <c r="F178" s="263" t="s">
        <v>575</v>
      </c>
      <c r="G178" s="240"/>
      <c r="H178" s="240" t="s">
        <v>645</v>
      </c>
      <c r="I178" s="240" t="s">
        <v>646</v>
      </c>
      <c r="J178" s="240">
        <v>1</v>
      </c>
      <c r="K178" s="288"/>
    </row>
    <row r="179" s="1" customFormat="1" ht="15" customHeight="1">
      <c r="B179" s="265"/>
      <c r="C179" s="240" t="s">
        <v>50</v>
      </c>
      <c r="D179" s="240"/>
      <c r="E179" s="240"/>
      <c r="F179" s="263" t="s">
        <v>575</v>
      </c>
      <c r="G179" s="240"/>
      <c r="H179" s="240" t="s">
        <v>647</v>
      </c>
      <c r="I179" s="240" t="s">
        <v>577</v>
      </c>
      <c r="J179" s="240">
        <v>20</v>
      </c>
      <c r="K179" s="288"/>
    </row>
    <row r="180" s="1" customFormat="1" ht="15" customHeight="1">
      <c r="B180" s="265"/>
      <c r="C180" s="240" t="s">
        <v>51</v>
      </c>
      <c r="D180" s="240"/>
      <c r="E180" s="240"/>
      <c r="F180" s="263" t="s">
        <v>575</v>
      </c>
      <c r="G180" s="240"/>
      <c r="H180" s="240" t="s">
        <v>648</v>
      </c>
      <c r="I180" s="240" t="s">
        <v>577</v>
      </c>
      <c r="J180" s="240">
        <v>255</v>
      </c>
      <c r="K180" s="288"/>
    </row>
    <row r="181" s="1" customFormat="1" ht="15" customHeight="1">
      <c r="B181" s="265"/>
      <c r="C181" s="240" t="s">
        <v>104</v>
      </c>
      <c r="D181" s="240"/>
      <c r="E181" s="240"/>
      <c r="F181" s="263" t="s">
        <v>575</v>
      </c>
      <c r="G181" s="240"/>
      <c r="H181" s="240" t="s">
        <v>539</v>
      </c>
      <c r="I181" s="240" t="s">
        <v>577</v>
      </c>
      <c r="J181" s="240">
        <v>10</v>
      </c>
      <c r="K181" s="288"/>
    </row>
    <row r="182" s="1" customFormat="1" ht="15" customHeight="1">
      <c r="B182" s="265"/>
      <c r="C182" s="240" t="s">
        <v>105</v>
      </c>
      <c r="D182" s="240"/>
      <c r="E182" s="240"/>
      <c r="F182" s="263" t="s">
        <v>575</v>
      </c>
      <c r="G182" s="240"/>
      <c r="H182" s="240" t="s">
        <v>649</v>
      </c>
      <c r="I182" s="240" t="s">
        <v>610</v>
      </c>
      <c r="J182" s="240"/>
      <c r="K182" s="288"/>
    </row>
    <row r="183" s="1" customFormat="1" ht="15" customHeight="1">
      <c r="B183" s="265"/>
      <c r="C183" s="240" t="s">
        <v>650</v>
      </c>
      <c r="D183" s="240"/>
      <c r="E183" s="240"/>
      <c r="F183" s="263" t="s">
        <v>575</v>
      </c>
      <c r="G183" s="240"/>
      <c r="H183" s="240" t="s">
        <v>651</v>
      </c>
      <c r="I183" s="240" t="s">
        <v>610</v>
      </c>
      <c r="J183" s="240"/>
      <c r="K183" s="288"/>
    </row>
    <row r="184" s="1" customFormat="1" ht="15" customHeight="1">
      <c r="B184" s="265"/>
      <c r="C184" s="240" t="s">
        <v>639</v>
      </c>
      <c r="D184" s="240"/>
      <c r="E184" s="240"/>
      <c r="F184" s="263" t="s">
        <v>575</v>
      </c>
      <c r="G184" s="240"/>
      <c r="H184" s="240" t="s">
        <v>652</v>
      </c>
      <c r="I184" s="240" t="s">
        <v>610</v>
      </c>
      <c r="J184" s="240"/>
      <c r="K184" s="288"/>
    </row>
    <row r="185" s="1" customFormat="1" ht="15" customHeight="1">
      <c r="B185" s="265"/>
      <c r="C185" s="240" t="s">
        <v>107</v>
      </c>
      <c r="D185" s="240"/>
      <c r="E185" s="240"/>
      <c r="F185" s="263" t="s">
        <v>581</v>
      </c>
      <c r="G185" s="240"/>
      <c r="H185" s="240" t="s">
        <v>653</v>
      </c>
      <c r="I185" s="240" t="s">
        <v>577</v>
      </c>
      <c r="J185" s="240">
        <v>50</v>
      </c>
      <c r="K185" s="288"/>
    </row>
    <row r="186" s="1" customFormat="1" ht="15" customHeight="1">
      <c r="B186" s="265"/>
      <c r="C186" s="240" t="s">
        <v>654</v>
      </c>
      <c r="D186" s="240"/>
      <c r="E186" s="240"/>
      <c r="F186" s="263" t="s">
        <v>581</v>
      </c>
      <c r="G186" s="240"/>
      <c r="H186" s="240" t="s">
        <v>655</v>
      </c>
      <c r="I186" s="240" t="s">
        <v>656</v>
      </c>
      <c r="J186" s="240"/>
      <c r="K186" s="288"/>
    </row>
    <row r="187" s="1" customFormat="1" ht="15" customHeight="1">
      <c r="B187" s="265"/>
      <c r="C187" s="240" t="s">
        <v>657</v>
      </c>
      <c r="D187" s="240"/>
      <c r="E187" s="240"/>
      <c r="F187" s="263" t="s">
        <v>581</v>
      </c>
      <c r="G187" s="240"/>
      <c r="H187" s="240" t="s">
        <v>658</v>
      </c>
      <c r="I187" s="240" t="s">
        <v>656</v>
      </c>
      <c r="J187" s="240"/>
      <c r="K187" s="288"/>
    </row>
    <row r="188" s="1" customFormat="1" ht="15" customHeight="1">
      <c r="B188" s="265"/>
      <c r="C188" s="240" t="s">
        <v>659</v>
      </c>
      <c r="D188" s="240"/>
      <c r="E188" s="240"/>
      <c r="F188" s="263" t="s">
        <v>581</v>
      </c>
      <c r="G188" s="240"/>
      <c r="H188" s="240" t="s">
        <v>660</v>
      </c>
      <c r="I188" s="240" t="s">
        <v>656</v>
      </c>
      <c r="J188" s="240"/>
      <c r="K188" s="288"/>
    </row>
    <row r="189" s="1" customFormat="1" ht="15" customHeight="1">
      <c r="B189" s="265"/>
      <c r="C189" s="301" t="s">
        <v>661</v>
      </c>
      <c r="D189" s="240"/>
      <c r="E189" s="240"/>
      <c r="F189" s="263" t="s">
        <v>581</v>
      </c>
      <c r="G189" s="240"/>
      <c r="H189" s="240" t="s">
        <v>662</v>
      </c>
      <c r="I189" s="240" t="s">
        <v>663</v>
      </c>
      <c r="J189" s="302" t="s">
        <v>664</v>
      </c>
      <c r="K189" s="288"/>
    </row>
    <row r="190" s="1" customFormat="1" ht="15" customHeight="1">
      <c r="B190" s="265"/>
      <c r="C190" s="301" t="s">
        <v>39</v>
      </c>
      <c r="D190" s="240"/>
      <c r="E190" s="240"/>
      <c r="F190" s="263" t="s">
        <v>575</v>
      </c>
      <c r="G190" s="240"/>
      <c r="H190" s="237" t="s">
        <v>665</v>
      </c>
      <c r="I190" s="240" t="s">
        <v>666</v>
      </c>
      <c r="J190" s="240"/>
      <c r="K190" s="288"/>
    </row>
    <row r="191" s="1" customFormat="1" ht="15" customHeight="1">
      <c r="B191" s="265"/>
      <c r="C191" s="301" t="s">
        <v>667</v>
      </c>
      <c r="D191" s="240"/>
      <c r="E191" s="240"/>
      <c r="F191" s="263" t="s">
        <v>575</v>
      </c>
      <c r="G191" s="240"/>
      <c r="H191" s="240" t="s">
        <v>668</v>
      </c>
      <c r="I191" s="240" t="s">
        <v>610</v>
      </c>
      <c r="J191" s="240"/>
      <c r="K191" s="288"/>
    </row>
    <row r="192" s="1" customFormat="1" ht="15" customHeight="1">
      <c r="B192" s="265"/>
      <c r="C192" s="301" t="s">
        <v>669</v>
      </c>
      <c r="D192" s="240"/>
      <c r="E192" s="240"/>
      <c r="F192" s="263" t="s">
        <v>575</v>
      </c>
      <c r="G192" s="240"/>
      <c r="H192" s="240" t="s">
        <v>670</v>
      </c>
      <c r="I192" s="240" t="s">
        <v>610</v>
      </c>
      <c r="J192" s="240"/>
      <c r="K192" s="288"/>
    </row>
    <row r="193" s="1" customFormat="1" ht="15" customHeight="1">
      <c r="B193" s="265"/>
      <c r="C193" s="301" t="s">
        <v>671</v>
      </c>
      <c r="D193" s="240"/>
      <c r="E193" s="240"/>
      <c r="F193" s="263" t="s">
        <v>581</v>
      </c>
      <c r="G193" s="240"/>
      <c r="H193" s="240" t="s">
        <v>672</v>
      </c>
      <c r="I193" s="240" t="s">
        <v>610</v>
      </c>
      <c r="J193" s="240"/>
      <c r="K193" s="288"/>
    </row>
    <row r="194" s="1" customFormat="1" ht="15" customHeight="1">
      <c r="B194" s="294"/>
      <c r="C194" s="303"/>
      <c r="D194" s="274"/>
      <c r="E194" s="274"/>
      <c r="F194" s="274"/>
      <c r="G194" s="274"/>
      <c r="H194" s="274"/>
      <c r="I194" s="274"/>
      <c r="J194" s="274"/>
      <c r="K194" s="295"/>
    </row>
    <row r="195" s="1" customFormat="1" ht="18.75" customHeight="1">
      <c r="B195" s="276"/>
      <c r="C195" s="286"/>
      <c r="D195" s="286"/>
      <c r="E195" s="286"/>
      <c r="F195" s="296"/>
      <c r="G195" s="286"/>
      <c r="H195" s="286"/>
      <c r="I195" s="286"/>
      <c r="J195" s="286"/>
      <c r="K195" s="276"/>
    </row>
    <row r="196" s="1" customFormat="1" ht="18.75" customHeight="1">
      <c r="B196" s="276"/>
      <c r="C196" s="286"/>
      <c r="D196" s="286"/>
      <c r="E196" s="286"/>
      <c r="F196" s="296"/>
      <c r="G196" s="286"/>
      <c r="H196" s="286"/>
      <c r="I196" s="286"/>
      <c r="J196" s="286"/>
      <c r="K196" s="276"/>
    </row>
    <row r="197" s="1" customFormat="1" ht="18.75" customHeight="1">
      <c r="B197" s="248"/>
      <c r="C197" s="248"/>
      <c r="D197" s="248"/>
      <c r="E197" s="248"/>
      <c r="F197" s="248"/>
      <c r="G197" s="248"/>
      <c r="H197" s="248"/>
      <c r="I197" s="248"/>
      <c r="J197" s="248"/>
      <c r="K197" s="248"/>
    </row>
    <row r="198" s="1" customFormat="1" ht="13.5">
      <c r="B198" s="227"/>
      <c r="C198" s="228"/>
      <c r="D198" s="228"/>
      <c r="E198" s="228"/>
      <c r="F198" s="228"/>
      <c r="G198" s="228"/>
      <c r="H198" s="228"/>
      <c r="I198" s="228"/>
      <c r="J198" s="228"/>
      <c r="K198" s="229"/>
    </row>
    <row r="199" s="1" customFormat="1" ht="21">
      <c r="B199" s="230"/>
      <c r="C199" s="231" t="s">
        <v>673</v>
      </c>
      <c r="D199" s="231"/>
      <c r="E199" s="231"/>
      <c r="F199" s="231"/>
      <c r="G199" s="231"/>
      <c r="H199" s="231"/>
      <c r="I199" s="231"/>
      <c r="J199" s="231"/>
      <c r="K199" s="232"/>
    </row>
    <row r="200" s="1" customFormat="1" ht="25.5" customHeight="1">
      <c r="B200" s="230"/>
      <c r="C200" s="304" t="s">
        <v>674</v>
      </c>
      <c r="D200" s="304"/>
      <c r="E200" s="304"/>
      <c r="F200" s="304" t="s">
        <v>675</v>
      </c>
      <c r="G200" s="305"/>
      <c r="H200" s="304" t="s">
        <v>676</v>
      </c>
      <c r="I200" s="304"/>
      <c r="J200" s="304"/>
      <c r="K200" s="232"/>
    </row>
    <row r="201" s="1" customFormat="1" ht="5.25" customHeight="1">
      <c r="B201" s="265"/>
      <c r="C201" s="260"/>
      <c r="D201" s="260"/>
      <c r="E201" s="260"/>
      <c r="F201" s="260"/>
      <c r="G201" s="286"/>
      <c r="H201" s="260"/>
      <c r="I201" s="260"/>
      <c r="J201" s="260"/>
      <c r="K201" s="288"/>
    </row>
    <row r="202" s="1" customFormat="1" ht="15" customHeight="1">
      <c r="B202" s="265"/>
      <c r="C202" s="240" t="s">
        <v>666</v>
      </c>
      <c r="D202" s="240"/>
      <c r="E202" s="240"/>
      <c r="F202" s="263" t="s">
        <v>40</v>
      </c>
      <c r="G202" s="240"/>
      <c r="H202" s="240" t="s">
        <v>677</v>
      </c>
      <c r="I202" s="240"/>
      <c r="J202" s="240"/>
      <c r="K202" s="288"/>
    </row>
    <row r="203" s="1" customFormat="1" ht="15" customHeight="1">
      <c r="B203" s="265"/>
      <c r="C203" s="240"/>
      <c r="D203" s="240"/>
      <c r="E203" s="240"/>
      <c r="F203" s="263" t="s">
        <v>41</v>
      </c>
      <c r="G203" s="240"/>
      <c r="H203" s="240" t="s">
        <v>678</v>
      </c>
      <c r="I203" s="240"/>
      <c r="J203" s="240"/>
      <c r="K203" s="288"/>
    </row>
    <row r="204" s="1" customFormat="1" ht="15" customHeight="1">
      <c r="B204" s="265"/>
      <c r="C204" s="240"/>
      <c r="D204" s="240"/>
      <c r="E204" s="240"/>
      <c r="F204" s="263" t="s">
        <v>44</v>
      </c>
      <c r="G204" s="240"/>
      <c r="H204" s="240" t="s">
        <v>679</v>
      </c>
      <c r="I204" s="240"/>
      <c r="J204" s="240"/>
      <c r="K204" s="288"/>
    </row>
    <row r="205" s="1" customFormat="1" ht="15" customHeight="1">
      <c r="B205" s="265"/>
      <c r="C205" s="240"/>
      <c r="D205" s="240"/>
      <c r="E205" s="240"/>
      <c r="F205" s="263" t="s">
        <v>42</v>
      </c>
      <c r="G205" s="240"/>
      <c r="H205" s="240" t="s">
        <v>680</v>
      </c>
      <c r="I205" s="240"/>
      <c r="J205" s="240"/>
      <c r="K205" s="288"/>
    </row>
    <row r="206" s="1" customFormat="1" ht="15" customHeight="1">
      <c r="B206" s="265"/>
      <c r="C206" s="240"/>
      <c r="D206" s="240"/>
      <c r="E206" s="240"/>
      <c r="F206" s="263" t="s">
        <v>43</v>
      </c>
      <c r="G206" s="240"/>
      <c r="H206" s="240" t="s">
        <v>681</v>
      </c>
      <c r="I206" s="240"/>
      <c r="J206" s="240"/>
      <c r="K206" s="288"/>
    </row>
    <row r="207" s="1" customFormat="1" ht="15" customHeight="1">
      <c r="B207" s="265"/>
      <c r="C207" s="240"/>
      <c r="D207" s="240"/>
      <c r="E207" s="240"/>
      <c r="F207" s="263"/>
      <c r="G207" s="240"/>
      <c r="H207" s="240"/>
      <c r="I207" s="240"/>
      <c r="J207" s="240"/>
      <c r="K207" s="288"/>
    </row>
    <row r="208" s="1" customFormat="1" ht="15" customHeight="1">
      <c r="B208" s="265"/>
      <c r="C208" s="240" t="s">
        <v>622</v>
      </c>
      <c r="D208" s="240"/>
      <c r="E208" s="240"/>
      <c r="F208" s="263" t="s">
        <v>74</v>
      </c>
      <c r="G208" s="240"/>
      <c r="H208" s="240" t="s">
        <v>682</v>
      </c>
      <c r="I208" s="240"/>
      <c r="J208" s="240"/>
      <c r="K208" s="288"/>
    </row>
    <row r="209" s="1" customFormat="1" ht="15" customHeight="1">
      <c r="B209" s="265"/>
      <c r="C209" s="240"/>
      <c r="D209" s="240"/>
      <c r="E209" s="240"/>
      <c r="F209" s="263" t="s">
        <v>517</v>
      </c>
      <c r="G209" s="240"/>
      <c r="H209" s="240" t="s">
        <v>518</v>
      </c>
      <c r="I209" s="240"/>
      <c r="J209" s="240"/>
      <c r="K209" s="288"/>
    </row>
    <row r="210" s="1" customFormat="1" ht="15" customHeight="1">
      <c r="B210" s="265"/>
      <c r="C210" s="240"/>
      <c r="D210" s="240"/>
      <c r="E210" s="240"/>
      <c r="F210" s="263" t="s">
        <v>515</v>
      </c>
      <c r="G210" s="240"/>
      <c r="H210" s="240" t="s">
        <v>683</v>
      </c>
      <c r="I210" s="240"/>
      <c r="J210" s="240"/>
      <c r="K210" s="288"/>
    </row>
    <row r="211" s="1" customFormat="1" ht="15" customHeight="1">
      <c r="B211" s="306"/>
      <c r="C211" s="240"/>
      <c r="D211" s="240"/>
      <c r="E211" s="240"/>
      <c r="F211" s="263" t="s">
        <v>519</v>
      </c>
      <c r="G211" s="301"/>
      <c r="H211" s="292" t="s">
        <v>520</v>
      </c>
      <c r="I211" s="292"/>
      <c r="J211" s="292"/>
      <c r="K211" s="307"/>
    </row>
    <row r="212" s="1" customFormat="1" ht="15" customHeight="1">
      <c r="B212" s="306"/>
      <c r="C212" s="240"/>
      <c r="D212" s="240"/>
      <c r="E212" s="240"/>
      <c r="F212" s="263" t="s">
        <v>521</v>
      </c>
      <c r="G212" s="301"/>
      <c r="H212" s="292" t="s">
        <v>684</v>
      </c>
      <c r="I212" s="292"/>
      <c r="J212" s="292"/>
      <c r="K212" s="307"/>
    </row>
    <row r="213" s="1" customFormat="1" ht="15" customHeight="1">
      <c r="B213" s="306"/>
      <c r="C213" s="240"/>
      <c r="D213" s="240"/>
      <c r="E213" s="240"/>
      <c r="F213" s="263"/>
      <c r="G213" s="301"/>
      <c r="H213" s="292"/>
      <c r="I213" s="292"/>
      <c r="J213" s="292"/>
      <c r="K213" s="307"/>
    </row>
    <row r="214" s="1" customFormat="1" ht="15" customHeight="1">
      <c r="B214" s="306"/>
      <c r="C214" s="240" t="s">
        <v>646</v>
      </c>
      <c r="D214" s="240"/>
      <c r="E214" s="240"/>
      <c r="F214" s="263">
        <v>1</v>
      </c>
      <c r="G214" s="301"/>
      <c r="H214" s="292" t="s">
        <v>685</v>
      </c>
      <c r="I214" s="292"/>
      <c r="J214" s="292"/>
      <c r="K214" s="307"/>
    </row>
    <row r="215" s="1" customFormat="1" ht="15" customHeight="1">
      <c r="B215" s="306"/>
      <c r="C215" s="240"/>
      <c r="D215" s="240"/>
      <c r="E215" s="240"/>
      <c r="F215" s="263">
        <v>2</v>
      </c>
      <c r="G215" s="301"/>
      <c r="H215" s="292" t="s">
        <v>686</v>
      </c>
      <c r="I215" s="292"/>
      <c r="J215" s="292"/>
      <c r="K215" s="307"/>
    </row>
    <row r="216" s="1" customFormat="1" ht="15" customHeight="1">
      <c r="B216" s="306"/>
      <c r="C216" s="240"/>
      <c r="D216" s="240"/>
      <c r="E216" s="240"/>
      <c r="F216" s="263">
        <v>3</v>
      </c>
      <c r="G216" s="301"/>
      <c r="H216" s="292" t="s">
        <v>687</v>
      </c>
      <c r="I216" s="292"/>
      <c r="J216" s="292"/>
      <c r="K216" s="307"/>
    </row>
    <row r="217" s="1" customFormat="1" ht="15" customHeight="1">
      <c r="B217" s="306"/>
      <c r="C217" s="240"/>
      <c r="D217" s="240"/>
      <c r="E217" s="240"/>
      <c r="F217" s="263">
        <v>4</v>
      </c>
      <c r="G217" s="301"/>
      <c r="H217" s="292" t="s">
        <v>688</v>
      </c>
      <c r="I217" s="292"/>
      <c r="J217" s="292"/>
      <c r="K217" s="307"/>
    </row>
    <row r="218" s="1" customFormat="1" ht="12.75" customHeight="1">
      <c r="B218" s="308"/>
      <c r="C218" s="309"/>
      <c r="D218" s="309"/>
      <c r="E218" s="309"/>
      <c r="F218" s="309"/>
      <c r="G218" s="309"/>
      <c r="H218" s="309"/>
      <c r="I218" s="309"/>
      <c r="J218" s="309"/>
      <c r="K218" s="310"/>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Petra Turková</dc:creator>
  <cp:lastModifiedBy>Petra Turková</cp:lastModifiedBy>
  <dcterms:created xsi:type="dcterms:W3CDTF">2023-02-01T13:57:31Z</dcterms:created>
  <dcterms:modified xsi:type="dcterms:W3CDTF">2023-02-01T13:57:45Z</dcterms:modified>
</cp:coreProperties>
</file>